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96" yWindow="96" windowWidth="15480" windowHeight="9480"/>
  </bookViews>
  <sheets>
    <sheet name="ПЛАН реализации 2015-2017" sheetId="2" r:id="rId1"/>
    <sheet name="Лист3" sheetId="3" r:id="rId2"/>
  </sheets>
  <calcPr calcId="125725"/>
</workbook>
</file>

<file path=xl/calcChain.xml><?xml version="1.0" encoding="utf-8"?>
<calcChain xmlns="http://schemas.openxmlformats.org/spreadsheetml/2006/main">
  <c r="K10" i="2"/>
  <c r="L10"/>
  <c r="J10"/>
  <c r="L86"/>
  <c r="K86"/>
  <c r="J86"/>
  <c r="I30"/>
  <c r="I24"/>
  <c r="I23"/>
  <c r="J131"/>
  <c r="I22"/>
  <c r="I105"/>
  <c r="K115"/>
  <c r="L115"/>
  <c r="J115"/>
  <c r="I117"/>
  <c r="I29"/>
  <c r="I106"/>
  <c r="I10" l="1"/>
  <c r="I132" l="1"/>
  <c r="K131"/>
  <c r="L131"/>
  <c r="I116"/>
  <c r="I115"/>
  <c r="I111"/>
  <c r="K110"/>
  <c r="L110"/>
  <c r="J110"/>
  <c r="I95"/>
  <c r="I94"/>
  <c r="I93"/>
  <c r="I82"/>
  <c r="I81"/>
  <c r="K80"/>
  <c r="L80"/>
  <c r="J80"/>
  <c r="I78"/>
  <c r="J76"/>
  <c r="K76"/>
  <c r="L76"/>
  <c r="I72"/>
  <c r="I71"/>
  <c r="K68"/>
  <c r="L68"/>
  <c r="J68"/>
  <c r="I63"/>
  <c r="I64"/>
  <c r="I62"/>
  <c r="L58"/>
  <c r="K58"/>
  <c r="J58"/>
  <c r="I54"/>
  <c r="K52"/>
  <c r="L52"/>
  <c r="J52"/>
  <c r="I53"/>
  <c r="I28"/>
  <c r="I131" l="1"/>
  <c r="I110"/>
  <c r="I80"/>
  <c r="I68"/>
  <c r="I52"/>
  <c r="J46"/>
  <c r="J136" s="1"/>
  <c r="K46"/>
  <c r="K136" s="1"/>
  <c r="L46"/>
  <c r="I76"/>
  <c r="I58"/>
  <c r="I86"/>
  <c r="I48"/>
  <c r="I77"/>
  <c r="I26"/>
  <c r="I27"/>
  <c r="I25"/>
  <c r="I46" l="1"/>
  <c r="I136" s="1"/>
  <c r="L136"/>
</calcChain>
</file>

<file path=xl/sharedStrings.xml><?xml version="1.0" encoding="utf-8"?>
<sst xmlns="http://schemas.openxmlformats.org/spreadsheetml/2006/main" count="1050" uniqueCount="191">
  <si>
    <t>№</t>
  </si>
  <si>
    <t>2015 год</t>
  </si>
  <si>
    <t>2016 год</t>
  </si>
  <si>
    <t>Всего:</t>
  </si>
  <si>
    <t>в том числе</t>
  </si>
  <si>
    <t>Всего по Программе</t>
  </si>
  <si>
    <t xml:space="preserve">Наименование ВЦП,
основного
мероприятия,
контрольного события
программы
</t>
  </si>
  <si>
    <t xml:space="preserve">Статус
контрольного
события 
</t>
  </si>
  <si>
    <t xml:space="preserve">Ответственный
руководитель,
заместитель
руководителя
ОМСУ (Ф.И.О.,
должность
</t>
  </si>
  <si>
    <t xml:space="preserve">Ответственное
структурное
подразделение
ОМСУ
</t>
  </si>
  <si>
    <t xml:space="preserve">Ожидаемый
результат
реализации
мероприятия
</t>
  </si>
  <si>
    <t xml:space="preserve">Срок
начала
реализации
</t>
  </si>
  <si>
    <t xml:space="preserve">Объем ресурсного обеспечения,
тыс. руб.
</t>
  </si>
  <si>
    <t>График реализации (месяц, квартал)</t>
  </si>
  <si>
    <t>2015 год квартал</t>
  </si>
  <si>
    <t>2016 год квартал</t>
  </si>
  <si>
    <t>V</t>
  </si>
  <si>
    <t>Установление творческих контактов; привлечение дополнительного общественного внимания к вопросам сохранности и развития традиционной культуры.</t>
  </si>
  <si>
    <t>Повышение безопасности муниципальных учреждений, снижение рисков возникновения пожаров, аварийных ситуаций.</t>
  </si>
  <si>
    <t>Управление культуры администрации МР «Ижемский»</t>
  </si>
  <si>
    <t>2017 год квартал</t>
  </si>
  <si>
    <t>2017 год</t>
  </si>
  <si>
    <t>Повышение привлекательности муниципальных учреждений культуры Ижемского района для потребителей услуг. Повышение качества предоставляемых услуг</t>
  </si>
  <si>
    <t>Х</t>
  </si>
  <si>
    <t>Создание современной базы в сети интернет муниципальных учреждений культуры.</t>
  </si>
  <si>
    <t>Сохранение и использование культурного наследия Ижемского района и развитие музейной деятельности. Положительное ценностно-эмоциональное отношение к музейной деятельности.</t>
  </si>
  <si>
    <t>Сохранность и безопасность фондов бибилиотек, получение населением качественных услуг по осуществлению библиотечного и информатизационного обслуживания пользователей библиотеки</t>
  </si>
  <si>
    <t>Информатизация и внедрение в учреждения сферы культуры информационных технологий, получение населением качественных услуг, рост удовлетворенности населения качеством услуг в сфере культуры.</t>
  </si>
  <si>
    <t>х</t>
  </si>
  <si>
    <t>Повышение безопасности, комфортности и привлекательности муниципальных учреждений культуры для потребителей услуг. Повышение качества предоставляемых услуг</t>
  </si>
  <si>
    <t>X</t>
  </si>
  <si>
    <t xml:space="preserve">Предоставление библиотечных услуг  библиотеками Ижемского района . Улучшение качества обслуживания    </t>
  </si>
  <si>
    <t>Обеспечение пополнения и сохранности библиотечных фондов библиотек Ижемского района. Рост обращений населения к информационным библиотечным ресурсам</t>
  </si>
  <si>
    <t>Пополнение и сохранение библиотечных фондов. Повышение качества услуг.</t>
  </si>
  <si>
    <t>Предоставление музейных услуг</t>
  </si>
  <si>
    <t>Обеспечение сохранности предметов Музейного фонда</t>
  </si>
  <si>
    <t>Снижение риска возникновения пожаров, аварийных ситуаций</t>
  </si>
  <si>
    <t>Улучшение качества пожарной безопасности. Создание условий для безопасного пребывания людей в учреждениях.</t>
  </si>
  <si>
    <t>Организация и проведение фестивалей, выставок, смотров, конкурсов, культурно-просветительских мероприятий, концертов, творческих конкурсов. Улучшение качества предоставляемых услуг.</t>
  </si>
  <si>
    <t>Удовлетворение культурных потребностей населения в приобщении к традиционной народной культуреи занятых самодеятельным художественным творчеством</t>
  </si>
  <si>
    <t>Рост посещений концертных меропрриятий и повышение уровня удовлетворенности населения данными услугами</t>
  </si>
  <si>
    <t>Обеспечение необходимых условий для личностного развития, профессионального самоопределения и творческого труда детей в возрасте от 6 до 18 лет</t>
  </si>
  <si>
    <t>Повышение качества предоставляемых услуг населению.</t>
  </si>
  <si>
    <t>Развитие мотивации личности к познанию и творчеству. Формирование общей культуры.</t>
  </si>
  <si>
    <t>Обеспечение реализации основных мероприятий муниципальной программы Ижемского района "Развитие и сохранение культуры" в соответствии с установленными сроками и этапами</t>
  </si>
  <si>
    <t>Координация работы подведомственных учреждений по реализации программных мероприятий. Достижение показателей результативности, закрепленных соглашениями о предоставлении субсидий из республиканского бюджета Республики Коми с МО МР "Ижемский"</t>
  </si>
  <si>
    <t>Повышение  комфортности и привлекательности муниципальных учреждений культуры для потребителей услуг. Повышение качества предоставляемых услуг</t>
  </si>
  <si>
    <t>Срок окончания реализации
(дата контрольного
события)</t>
  </si>
  <si>
    <t>Благоустройство территорий, прилегающих зданию и установка ограждения</t>
  </si>
  <si>
    <t>Установление творческих контактов. Привлечение дополнительного общественного внимания к вопросам сохранности и развития традиционной культуры.</t>
  </si>
  <si>
    <t>Привлечение дополнительного общественного внимания к вопросам сохранности и развития традиционной культуры.</t>
  </si>
  <si>
    <t>Основное мероприятие 1.3. Оказание муниципальных услуг (выполнение работ) библиотеками</t>
  </si>
  <si>
    <t>Мероприятие 1.3.1. Библиотечное, библиографическое и информационное обслуживание пользователей библиотек Ижемского района</t>
  </si>
  <si>
    <t>Мероприятие 1.3.2. Формирование, учет и обеспечение физического сохранения и безопасности фондов библиотек</t>
  </si>
  <si>
    <t>Основное мероприятие 1.4. Комплектование книжных (документных) фондов библиотек</t>
  </si>
  <si>
    <t>Основное мероприятие 1.5. Оказание муниципальных услуг (выполнение работ) музеями</t>
  </si>
  <si>
    <t>Мероприятие 1.5.1. Публикация музейных предметов, музейных коллекций путем публичного показа, воспроизведения в печатных изданиях, на электронных и других видах носителей, в том числе в виртуальном режиме</t>
  </si>
  <si>
    <t>Мероприятие 1.5.2 Формирование, учет, хранение, изучение и обеспечение сохранности музейного фонда</t>
  </si>
  <si>
    <t>Основное мероприятие 2.1. Оказание муниципальных услуг (выполнение работ) учреждениями культурно-досугового типа</t>
  </si>
  <si>
    <t>Мероприятие 2.1.1. Развитие творческой деятельности и показ концертов, концертных программ, проведение киносеансов и других мероприятий</t>
  </si>
  <si>
    <t>Мероприятие 2.1.2. Проведение фестивалей, выставок, смотров, конкурсов, культурно-просветительских мероприятий, творческих конкурсов по сохранению нематериального культурного наследия</t>
  </si>
  <si>
    <t>Основное мероприятие 2.2. Поддержка художественного народного творчества, сохранение традиционной культуры</t>
  </si>
  <si>
    <t>Мероприятие 2.2.1. Организация и проведение 4-ех  гастролей творческих коллективов РК на территории Ижемского района.</t>
  </si>
  <si>
    <t>Мероприятие 2.2.2. Организация и проведение 6-ти районных и республиканских праздников в год</t>
  </si>
  <si>
    <t>Основное мероприятие 2.4. Оказание муниципальных услуг (выполнение работ) учреждениями дополнительного образования</t>
  </si>
  <si>
    <t>Мероприятие 2.4.1. Реализация дополнительных образовательных программ</t>
  </si>
  <si>
    <t>Мероприятие 3.2.1. Проведение рабочих встреч, консультаций, совещаний и иных мероприятий в рамках координации работы подведомственных учреждений по реализации программных мероприятий</t>
  </si>
  <si>
    <t>Изготовление правоустанавливающих документов на объекты недвижимости по учреждениям культуры</t>
  </si>
  <si>
    <t>Создание системы поддержки талантливых детей. Создание  условий для  развития интеллектуального и творческого потенциала детей.</t>
  </si>
  <si>
    <t>Повышение безопасности учреждений дополнительного образования, минимизирование риска проникновения на территорию школ посторонних лиц.</t>
  </si>
  <si>
    <t>Мероприятие 3.3.1. Услуги по обеспечению текущего содержания зданий и сооружений муниципальных учреждений</t>
  </si>
  <si>
    <t>Повышение безопасности, комфортности и привлекательности муниципальных учреждений культуры для потребителей услуг. Повышение качества предоставляемых услуг.</t>
  </si>
  <si>
    <t>Создание условий для проведения капитального ремонта зданий учреждений культуры</t>
  </si>
  <si>
    <t>Оснащение фондов библиотек; приобретение литературно-художественных журналов. Подписка на периодические издания.</t>
  </si>
  <si>
    <t>Мероприятие 1.6.2. Приобретение пожарного инвентаря, планов эвакуации, установка молниезащиты, контура заземления, замер сопротивления, замена проводки, огнезащитная обработка</t>
  </si>
  <si>
    <t>Мероприятие 1.6.1. Обслуживание АПС</t>
  </si>
  <si>
    <t>Мероприятие 2.2.3. Сохранение и использование культурного наследия Ижемского района</t>
  </si>
  <si>
    <t>Сохранение и развитие самобытности Ижемского района</t>
  </si>
  <si>
    <t>без финансирования</t>
  </si>
  <si>
    <t>МБУК "ИРИКМ"</t>
  </si>
  <si>
    <t>МБУК "Ижемская МКС"</t>
  </si>
  <si>
    <t>МБУК "Ижемская МБС"</t>
  </si>
  <si>
    <t>Мероприятие 1.4.3. Приобретение книг в 2017 год</t>
  </si>
  <si>
    <t>Мероприятие 1.4.2. Приобретение книг в 2016 год</t>
  </si>
  <si>
    <t>Мероприятие 1.4.1. Приобретение книг в 2015 год</t>
  </si>
  <si>
    <t>Основное мероприятие 3.1. Руководство и управление в сфере установленных функций органов местного самоуправления</t>
  </si>
  <si>
    <t>Мероприятие 3.1.1. Выполнение мероприятий, основных мероприятий муниципальной программы Ижемского района "Развитие и сохранение культуры" в соответствии с установленными сроками и этапами (центральный аппарат)</t>
  </si>
  <si>
    <t>Мероприятие 3.1.2. Выполнение мероприятий, основных мероприятий муниципальной программы Ижемского района "Развитие и сохранение культуры" в соответствии с установленными сроками и этапами (централизованная бухгалтерия)</t>
  </si>
  <si>
    <t>Основное мероприятие 3.2. Организация взаимодействия с органами местного самоуправления МО МР "Ижемский" и органами исполнительной власти Ижемского района по реализации муниципальной программы.</t>
  </si>
  <si>
    <t>Основное мероприятие 3.3. Оказание муниципальных услуг (выполнение работ) прочими учреждениями</t>
  </si>
  <si>
    <t>Мероприятие 1.1.1.  Текущий ремонт зданий МБУ ДО "Ижемская ДМШ"</t>
  </si>
  <si>
    <t>Мероприятие 1.1.2.  Текущий ремонт зданий МБУК "Ижемская МБС"</t>
  </si>
  <si>
    <t>Мероприятие 1.1.3.  Текущий ремонт зданий МБУК "Ижемская МКС"</t>
  </si>
  <si>
    <t>Мероприятие 1.1.4. Благоустройство территории МБУК "ИРИКМ"</t>
  </si>
  <si>
    <t>Мероприятие 1.1.7. Составление проектно-сметной документации на капитальный ремонт здания Мохченского СДК</t>
  </si>
  <si>
    <t>Мероприятие 1.1.8. Установка тревожной кнопки для МБУ ДО "Ижемская ДМШ"</t>
  </si>
  <si>
    <t>Мероприятие 1.1.9. Обеспечение учебного процесса и поддержка талантливых детей</t>
  </si>
  <si>
    <t>Приложение к постановлению</t>
  </si>
  <si>
    <t>План реализации муниципальной программы муниципального образования муниципального района "Ижемский" "Развитие и сохранение культуры" на 2015 год и плановый период 2016 и 2017 годов</t>
  </si>
  <si>
    <t>Зам. руководителя АМР «Ижемский» Селиверстов Р.Е.</t>
  </si>
  <si>
    <t>Контрольное событие № 1.
Выполнены работы по текущему ремонту зданий МБУДО "Ижемская ДМШ" в 2015 году</t>
  </si>
  <si>
    <t>Контрольное событие № 2.
Выполнены работы по текущему ремонту зданий МБУДО "Ижемская ДМШ" в 2016 году</t>
  </si>
  <si>
    <t>Контрольное событие № 3.
Выполнены работы по текущему ремонту зданий МБУДО "Ижемская ДМШ" в 2017 году</t>
  </si>
  <si>
    <t>Контрольное событие № 4.
Выполнены работы по текущему ремонту зданий МБУК "Ижемская МБС" в 2015 году</t>
  </si>
  <si>
    <t>Контрольное событие № 5.
Выполнены работы по текущему ремонту зданий МБУК "Ижемская МБС" в 2016 году</t>
  </si>
  <si>
    <t>Контрольное событие № 6.
Выполнены работы по текущему ремонту зданий МБУК "Ижемская МБС" в 2017 году</t>
  </si>
  <si>
    <t>Контрольное событие № 7.
Выполнены работы по текущему ремонту зданий МБУК "Ижемская МКС" в 2015 году</t>
  </si>
  <si>
    <t>Контрольное событие № 8.
Выполнены работы по текущему ремонту зданий МБУК "Ижемская МКС" в 2016 году</t>
  </si>
  <si>
    <t>Контрольное событие № 9.
Выполнены работы по текущему ремонту зданий МБУК "Ижемская МКС" в 2017 году</t>
  </si>
  <si>
    <t>Контрольное событие № 10.  Завершены работы по благоустройству территории  МБУК "ИРИКМ"</t>
  </si>
  <si>
    <t xml:space="preserve">Контрольное событие № 12.  Получены технические паспорта на недвижимое имущество муниципальных учреждений </t>
  </si>
  <si>
    <t>Контрольное событие № 13. Разработана проектно сметная документация  на капитальный ремонт здания дома культуры с . Мохча</t>
  </si>
  <si>
    <t>Контрольное событие № 14. Установлена тревожная кнопка в зданиях школы МБУДО "Ижемская ДМШ"</t>
  </si>
  <si>
    <t>Контрольное событие № 16. Сопровождение интернет-сайта 4-х учреждений в 2015 год</t>
  </si>
  <si>
    <t>Контрольное событие № 17. Сопровождение интернет-сайта 4-х учреждений в 2016 год</t>
  </si>
  <si>
    <t>Контрольное событие № 18. Сопровождение интернет-сайта 4-х учреждений в 2017 год</t>
  </si>
  <si>
    <t>Контрольное событие № 19. Выполнены в полном объеме показатели муниципального задания на оказание муниципальных услуг, выполнение работ за 2015 год</t>
  </si>
  <si>
    <t>Контрольное событие № 20. Выполнены в полном объеме показатели муниципального задания на оказание муниципальных услуг, выполнение работ за 2016 год</t>
  </si>
  <si>
    <t>Контрольное событие № 21. Выполнены в полном объеме показатели муниципального задания на оказание муниципальных услуг, выполнение работ за 2017 год</t>
  </si>
  <si>
    <t>Контрольное событие № 22. Приобретены книги в 2015 год</t>
  </si>
  <si>
    <t>Контрольное событие № 23. Приобретены книги в 2016 год</t>
  </si>
  <si>
    <t>Контрольное событие № 24. Приобретены книги в 2017 год</t>
  </si>
  <si>
    <t>Контрольное событие № 25. Выполнены в полном объеме показатели муниципальных заданий на оказание муниципальных услуг, выполнение работ за 2015 год</t>
  </si>
  <si>
    <t>Контрольное событие № 26. Выполнены в полном объеме показатели муниципальных заданий на оказание муниципальных услуг, выполнение работ за 2016 год</t>
  </si>
  <si>
    <t>Контрольное событие № 27. Выполнены в полном объеме показатели муниципальных заданий на оказание муниципальных услуг, выполнение работ за 2017 год</t>
  </si>
  <si>
    <t>Контрольное событие № 28. Выполнены противопожарные мероприятия.</t>
  </si>
  <si>
    <t>Контрольное событие № 29. Выполнены в полном объеме показатели муниципального задания на оказание муниципальных услуг, выполнение работ за 2015 год</t>
  </si>
  <si>
    <t>Контрольное событие № 30. Выполнены в полном объеме показатели муниципального задания на оказание муниципальных услуг, выполнение работ за 2016 год</t>
  </si>
  <si>
    <t>Контрольное событие № 31. Выполнены в полном объеме показатели муниципального задания на оказание муниципальных услуг, выполнение работ за 2017 год</t>
  </si>
  <si>
    <t>Контрольное событие № 32. Организованы и проведены 4  гастроля творческих коллективов РК на территории Ижемского района в 2015 год</t>
  </si>
  <si>
    <t>Контрольное событие № 33. Организованы и проведены 4  гастроля творческих коллективов РК на территории Ижемского района в 2016 год</t>
  </si>
  <si>
    <t>Контрольное событие № 34. Организованы и проведены 4  гастроля творческих коллективов РК на территории Ижемского района в 2017 год</t>
  </si>
  <si>
    <t>Контрольное событие № 35. Организованы и проведены 6 районных и республиканских праздников в 2015 год</t>
  </si>
  <si>
    <t>Контрольное событие № 36. Организованы и проведены 6 районных и республиканских праздников в 2016 год</t>
  </si>
  <si>
    <t>Контрольное событие № 37. Организованы и проведены 6 районных и республиканских праздников в 2017 год</t>
  </si>
  <si>
    <t>Контрольное событие № 38. Организованы и проведены конференции, конкурсы, выставки и экскурсии в 2015 году</t>
  </si>
  <si>
    <t>Контрольное событие № 39. Организованы и проведены конференции, конкурсы, выставки и экскурсии в 2016 году</t>
  </si>
  <si>
    <t>Контрольное событие № 40. Организованы и проведены конференции, конкурсы, выставки и экскурсии в 2017 году</t>
  </si>
  <si>
    <t>Контрольное событие № 44. Выполнены в полном объеме показатели муниципального задания на оказание муниципальных услуг, выполнение работ за 2015 год</t>
  </si>
  <si>
    <t>Контрольное событие № 45. Выполнены в полном объеме показатели муниципального задания на оказание муниципальных услуг, выполнение работ за 2016 год</t>
  </si>
  <si>
    <t>Контрольное событие № 46. Выполнены в полном объеме показатели муниципального задания на оказание муниципальных услуг, выполнение работ за 2017 год</t>
  </si>
  <si>
    <t>Контрольное событие № 47. Предоставлен годовой отчет о ходе реализации и оценке эффективности муниципальной программы за 2014 год</t>
  </si>
  <si>
    <t>Контрольное событие № 48. Предоставлен годовой отчет о ходе реализации и оценке эффективности муниципальной программы за 2015 год</t>
  </si>
  <si>
    <t>Контрольное событие № 49. Предоставлен годовой отчет о ходе реализации и оценке эффективности муниципальной программы за 2016 год</t>
  </si>
  <si>
    <t>Контрольное событие № 50. Достигнуты показатели результативности, закрепленные соглашениями с администрацией МО МР "Ижемский" за 2015 год</t>
  </si>
  <si>
    <t>Контрольное событие № 51. Достигнуты показатели результативности, закрепленные соглашениями с администрацией МО МР "Ижемский" за 2016 год</t>
  </si>
  <si>
    <t>Контрольное событие № 52. Достигнуты показатели результативности, закрепленные соглашениями с администрацией МО МР "Ижемский" за 2017 год</t>
  </si>
  <si>
    <t>Контрольное событие № 53. Выполнены в полном объеме показатели муниципального задания на оказание муниципальных услуг, выполнение работ за 2015 год</t>
  </si>
  <si>
    <t>Контрольное событие № 54. Выполнены в полном объеме показатели муниципального задания на оказание муниципальных услуг, выполнение работ за 2016 год</t>
  </si>
  <si>
    <t>Контрольное событие № 55. Выполнены в полном объеме показатели муниципального задания на оказание муниципальных услуг, выполнение работ за 2017 год</t>
  </si>
  <si>
    <t>Контрольное событие № 15. Подготовка и участие обучающихся в конкурсах, смотрах,  фестивалях и других мероприятиях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</si>
  <si>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</si>
  <si>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</si>
  <si>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</si>
  <si>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</si>
  <si>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</si>
  <si>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</si>
  <si>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</si>
  <si>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</si>
  <si>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</si>
  <si>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</si>
  <si>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</si>
  <si>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</si>
  <si>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</si>
  <si>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</si>
  <si>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</si>
  <si>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</si>
  <si>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</si>
  <si>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</si>
  <si>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</si>
  <si>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</si>
  <si>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</si>
  <si>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</si>
  <si>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</si>
  <si>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</si>
  <si>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</si>
  <si>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Основное мероприятие - 1.1. Укрепление и модернизация материально-технической базы объектов сферы культуры и искусства</t>
  </si>
  <si>
    <t>Основное мероприятие 1.2. Реализация концепции информатизации сферы культуры и искусства</t>
  </si>
  <si>
    <t>Основное мероприятие 1.6. Обеспечение первичных мер пожарной безопасности муниципальных учреждений культуры и искусства</t>
  </si>
  <si>
    <t>Основное мероприятие 2.3. Стимулирование деятельности и повышение квалификации работников учреждений культуры и искусства</t>
  </si>
  <si>
    <t>Контрольное событие № 11. Оснащены современным специальным оборудованием и музыкальными инструментами учреждения культуры и искусства</t>
  </si>
  <si>
    <t>Мероприятие 1.2.1. Внедрение информационных технологий в муниципальные учреждения культуры и искусства</t>
  </si>
  <si>
    <t>Мероприятие 2.3.1. Повышение квалификации работников учреждений культуры и искусства</t>
  </si>
  <si>
    <t>Контрольное событие № 41. Повышена квалификация не менее 7-ми работников учреждений культуры и искусства в 2015 г.</t>
  </si>
  <si>
    <t>Контрольное событие № 42. Повышена квалификация не менее 5-ти работников учреждений культуры и искусства в 2016 г.</t>
  </si>
  <si>
    <t>Контрольное событие № 43. Повышена квалификация не менее 3-х работников учреждений культуры и искусства в 2017 г.</t>
  </si>
  <si>
    <t>МБУ "Хозяйственное управление"</t>
  </si>
  <si>
    <t>Мероприятие 1.1.5. Приобретение специального оборудования, музыкальных инструментов для оснащения муниципальных учреждений культуры и искусства</t>
  </si>
  <si>
    <t>Мероприятие 1.1.6. Изготовление технических паспортов для зданий муниципальных учреждений культуры</t>
  </si>
  <si>
    <t>№ 1270  от 30 декабря 2014</t>
  </si>
  <si>
    <t>МБУДО "Ижемская ДМШ"</t>
  </si>
</sst>
</file>

<file path=xl/styles.xml><?xml version="1.0" encoding="utf-8"?>
<styleSheet xmlns="http://schemas.openxmlformats.org/spreadsheetml/2006/main">
  <numFmts count="3">
    <numFmt numFmtId="44" formatCode="_-* #,##0.00&quot;р.&quot;_-;\-* #,##0.00&quot;р.&quot;_-;_-* &quot;-&quot;??&quot;р.&quot;_-;_-@_-"/>
    <numFmt numFmtId="164" formatCode="0.0"/>
    <numFmt numFmtId="165" formatCode="#,##0.0"/>
  </numFmts>
  <fonts count="4">
    <font>
      <sz val="11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16">
    <xf numFmtId="0" fontId="0" fillId="0" borderId="0" xfId="0"/>
    <xf numFmtId="0" fontId="0" fillId="2" borderId="0" xfId="0" applyFill="1"/>
    <xf numFmtId="49" fontId="1" fillId="2" borderId="1" xfId="0" applyNumberFormat="1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14" fontId="1" fillId="2" borderId="1" xfId="0" applyNumberFormat="1" applyFont="1" applyFill="1" applyBorder="1" applyAlignment="1">
      <alignment horizontal="center" vertical="top" wrapText="1"/>
    </xf>
    <xf numFmtId="0" fontId="0" fillId="0" borderId="1" xfId="0" applyBorder="1" applyAlignment="1">
      <alignment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vertical="top" wrapText="1"/>
    </xf>
    <xf numFmtId="14" fontId="1" fillId="0" borderId="1" xfId="0" applyNumberFormat="1" applyFont="1" applyBorder="1" applyAlignment="1">
      <alignment horizontal="center" vertical="top" wrapText="1"/>
    </xf>
    <xf numFmtId="164" fontId="1" fillId="0" borderId="1" xfId="0" applyNumberFormat="1" applyFont="1" applyBorder="1" applyAlignment="1">
      <alignment horizontal="center" vertical="top" wrapText="1"/>
    </xf>
    <xf numFmtId="0" fontId="1" fillId="0" borderId="1" xfId="0" applyNumberFormat="1" applyFont="1" applyBorder="1" applyAlignment="1">
      <alignment horizontal="center" vertical="top" wrapText="1"/>
    </xf>
    <xf numFmtId="14" fontId="1" fillId="0" borderId="1" xfId="0" applyNumberFormat="1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vertical="top" wrapText="1"/>
    </xf>
    <xf numFmtId="14" fontId="1" fillId="0" borderId="1" xfId="0" applyNumberFormat="1" applyFont="1" applyBorder="1" applyAlignment="1">
      <alignment horizontal="center" vertical="top" wrapText="1"/>
    </xf>
    <xf numFmtId="164" fontId="1" fillId="0" borderId="1" xfId="0" applyNumberFormat="1" applyFont="1" applyBorder="1" applyAlignment="1">
      <alignment horizontal="center" vertical="top" wrapText="1"/>
    </xf>
    <xf numFmtId="0" fontId="1" fillId="0" borderId="1" xfId="0" applyNumberFormat="1" applyFont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vertical="top" wrapText="1"/>
    </xf>
    <xf numFmtId="14" fontId="1" fillId="0" borderId="1" xfId="0" applyNumberFormat="1" applyFont="1" applyBorder="1" applyAlignment="1">
      <alignment horizontal="center" vertical="top" wrapText="1"/>
    </xf>
    <xf numFmtId="164" fontId="1" fillId="0" borderId="1" xfId="0" applyNumberFormat="1" applyFont="1" applyBorder="1" applyAlignment="1">
      <alignment horizontal="center" vertical="top" wrapText="1"/>
    </xf>
    <xf numFmtId="2" fontId="1" fillId="0" borderId="1" xfId="0" applyNumberFormat="1" applyFont="1" applyBorder="1" applyAlignment="1">
      <alignment horizontal="center" vertical="top" wrapText="1"/>
    </xf>
    <xf numFmtId="0" fontId="1" fillId="0" borderId="1" xfId="0" applyFont="1" applyFill="1" applyBorder="1" applyAlignment="1">
      <alignment horizontal="left" vertical="top" wrapText="1"/>
    </xf>
    <xf numFmtId="2" fontId="0" fillId="0" borderId="0" xfId="0" applyNumberFormat="1"/>
    <xf numFmtId="2" fontId="0" fillId="2" borderId="0" xfId="0" applyNumberFormat="1" applyFill="1"/>
    <xf numFmtId="0" fontId="1" fillId="0" borderId="1" xfId="0" applyFont="1" applyBorder="1" applyAlignment="1">
      <alignment horizontal="center" vertical="top" wrapText="1"/>
    </xf>
    <xf numFmtId="0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vertical="top" wrapText="1"/>
    </xf>
    <xf numFmtId="14" fontId="1" fillId="0" borderId="1" xfId="0" applyNumberFormat="1" applyFont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14" fontId="1" fillId="0" borderId="1" xfId="0" applyNumberFormat="1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14" fontId="1" fillId="0" borderId="1" xfId="0" applyNumberFormat="1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vertical="top" wrapText="1"/>
    </xf>
    <xf numFmtId="14" fontId="1" fillId="0" borderId="1" xfId="0" applyNumberFormat="1" applyFont="1" applyBorder="1" applyAlignment="1">
      <alignment horizontal="center" vertical="top" wrapText="1"/>
    </xf>
    <xf numFmtId="0" fontId="1" fillId="0" borderId="1" xfId="0" applyNumberFormat="1" applyFont="1" applyBorder="1" applyAlignment="1">
      <alignment horizontal="center" vertical="top" wrapText="1"/>
    </xf>
    <xf numFmtId="164" fontId="1" fillId="0" borderId="1" xfId="0" applyNumberFormat="1" applyFont="1" applyBorder="1" applyAlignment="1">
      <alignment horizontal="center" vertical="top" wrapText="1"/>
    </xf>
    <xf numFmtId="49" fontId="1" fillId="0" borderId="1" xfId="0" applyNumberFormat="1" applyFont="1" applyFill="1" applyBorder="1" applyAlignment="1">
      <alignment horizontal="center" vertical="top" wrapText="1"/>
    </xf>
    <xf numFmtId="0" fontId="0" fillId="0" borderId="0" xfId="0" applyFill="1"/>
    <xf numFmtId="164" fontId="1" fillId="0" borderId="1" xfId="0" applyNumberFormat="1" applyFont="1" applyFill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vertical="top" wrapText="1"/>
    </xf>
    <xf numFmtId="14" fontId="1" fillId="0" borderId="1" xfId="0" applyNumberFormat="1" applyFont="1" applyBorder="1" applyAlignment="1">
      <alignment horizontal="center" vertical="top" wrapText="1"/>
    </xf>
    <xf numFmtId="164" fontId="1" fillId="0" borderId="1" xfId="0" applyNumberFormat="1" applyFont="1" applyBorder="1" applyAlignment="1">
      <alignment horizontal="center" vertical="top" wrapText="1"/>
    </xf>
    <xf numFmtId="14" fontId="1" fillId="0" borderId="1" xfId="0" applyNumberFormat="1" applyFont="1" applyFill="1" applyBorder="1" applyAlignment="1">
      <alignment horizontal="center" vertical="top" wrapText="1"/>
    </xf>
    <xf numFmtId="0" fontId="1" fillId="0" borderId="1" xfId="0" applyFont="1" applyBorder="1" applyAlignment="1">
      <alignment vertical="top" wrapText="1"/>
    </xf>
    <xf numFmtId="164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vertical="top" wrapText="1"/>
    </xf>
    <xf numFmtId="14" fontId="1" fillId="0" borderId="1" xfId="0" applyNumberFormat="1" applyFont="1" applyBorder="1" applyAlignment="1">
      <alignment horizontal="center" vertical="top" wrapText="1"/>
    </xf>
    <xf numFmtId="164" fontId="1" fillId="0" borderId="1" xfId="0" applyNumberFormat="1" applyFont="1" applyBorder="1" applyAlignment="1">
      <alignment horizontal="center" vertical="top" wrapText="1"/>
    </xf>
    <xf numFmtId="14" fontId="1" fillId="0" borderId="1" xfId="0" applyNumberFormat="1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164" fontId="1" fillId="2" borderId="1" xfId="0" applyNumberFormat="1" applyFont="1" applyFill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vertical="top" wrapText="1"/>
    </xf>
    <xf numFmtId="14" fontId="1" fillId="0" borderId="1" xfId="0" applyNumberFormat="1" applyFont="1" applyBorder="1" applyAlignment="1">
      <alignment horizontal="center" vertical="top" wrapText="1"/>
    </xf>
    <xf numFmtId="164" fontId="1" fillId="0" borderId="1" xfId="0" applyNumberFormat="1" applyFont="1" applyBorder="1" applyAlignment="1">
      <alignment horizontal="center" vertical="top" wrapText="1"/>
    </xf>
    <xf numFmtId="14" fontId="1" fillId="0" borderId="1" xfId="0" applyNumberFormat="1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165" fontId="2" fillId="0" borderId="1" xfId="0" applyNumberFormat="1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  <xf numFmtId="0" fontId="1" fillId="2" borderId="1" xfId="0" applyNumberFormat="1" applyFont="1" applyFill="1" applyBorder="1" applyAlignment="1">
      <alignment horizontal="center"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Border="1" applyAlignment="1">
      <alignment vertical="top" wrapText="1"/>
    </xf>
    <xf numFmtId="0" fontId="3" fillId="0" borderId="0" xfId="0" applyFont="1" applyAlignment="1">
      <alignment horizontal="right"/>
    </xf>
    <xf numFmtId="0" fontId="3" fillId="0" borderId="0" xfId="0" applyFont="1" applyAlignment="1">
      <alignment horizontal="center" wrapText="1"/>
    </xf>
    <xf numFmtId="0" fontId="1" fillId="0" borderId="0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  <xf numFmtId="0" fontId="1" fillId="0" borderId="3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1" fillId="0" borderId="2" xfId="0" applyFont="1" applyBorder="1" applyAlignment="1">
      <alignment vertical="top" wrapText="1"/>
    </xf>
    <xf numFmtId="14" fontId="1" fillId="0" borderId="3" xfId="0" applyNumberFormat="1" applyFont="1" applyBorder="1" applyAlignment="1">
      <alignment horizontal="center" vertical="top" wrapText="1"/>
    </xf>
    <xf numFmtId="14" fontId="1" fillId="0" borderId="4" xfId="0" applyNumberFormat="1" applyFont="1" applyBorder="1" applyAlignment="1">
      <alignment horizontal="center" vertical="top" wrapText="1"/>
    </xf>
    <xf numFmtId="14" fontId="1" fillId="0" borderId="2" xfId="0" applyNumberFormat="1" applyFont="1" applyBorder="1" applyAlignment="1">
      <alignment horizontal="center" vertical="top" wrapText="1"/>
    </xf>
    <xf numFmtId="164" fontId="1" fillId="0" borderId="3" xfId="0" applyNumberFormat="1" applyFont="1" applyBorder="1" applyAlignment="1">
      <alignment horizontal="center" vertical="top" wrapText="1"/>
    </xf>
    <xf numFmtId="164" fontId="1" fillId="0" borderId="4" xfId="0" applyNumberFormat="1" applyFont="1" applyBorder="1" applyAlignment="1">
      <alignment horizontal="center" vertical="top" wrapText="1"/>
    </xf>
    <xf numFmtId="164" fontId="1" fillId="0" borderId="2" xfId="0" applyNumberFormat="1" applyFont="1" applyBorder="1" applyAlignment="1">
      <alignment horizontal="center" vertical="top" wrapText="1"/>
    </xf>
    <xf numFmtId="0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vertical="top" wrapText="1"/>
    </xf>
    <xf numFmtId="14" fontId="1" fillId="0" borderId="1" xfId="0" applyNumberFormat="1" applyFont="1" applyBorder="1" applyAlignment="1">
      <alignment horizontal="center" vertical="top" wrapText="1"/>
    </xf>
    <xf numFmtId="164" fontId="1" fillId="0" borderId="1" xfId="0" applyNumberFormat="1" applyFont="1" applyBorder="1" applyAlignment="1">
      <alignment horizontal="center" vertical="top" wrapText="1"/>
    </xf>
    <xf numFmtId="44" fontId="1" fillId="0" borderId="1" xfId="0" applyNumberFormat="1" applyFont="1" applyBorder="1" applyAlignment="1">
      <alignment horizontal="center" vertical="top" wrapText="1"/>
    </xf>
    <xf numFmtId="14" fontId="1" fillId="2" borderId="3" xfId="0" applyNumberFormat="1" applyFont="1" applyFill="1" applyBorder="1" applyAlignment="1">
      <alignment horizontal="center" vertical="top" wrapText="1"/>
    </xf>
    <xf numFmtId="14" fontId="1" fillId="2" borderId="4" xfId="0" applyNumberFormat="1" applyFont="1" applyFill="1" applyBorder="1" applyAlignment="1">
      <alignment horizontal="center" vertical="top" wrapText="1"/>
    </xf>
    <xf numFmtId="14" fontId="1" fillId="2" borderId="2" xfId="0" applyNumberFormat="1" applyFont="1" applyFill="1" applyBorder="1" applyAlignment="1">
      <alignment horizontal="center" vertical="top" wrapText="1"/>
    </xf>
    <xf numFmtId="14" fontId="1" fillId="0" borderId="1" xfId="0" applyNumberFormat="1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AB138"/>
  <sheetViews>
    <sheetView tabSelected="1" topLeftCell="A116" zoomScaleNormal="100" workbookViewId="0">
      <selection activeCell="E112" sqref="E112"/>
    </sheetView>
  </sheetViews>
  <sheetFormatPr defaultRowHeight="14.4"/>
  <cols>
    <col min="1" max="1" width="2.88671875" customWidth="1"/>
    <col min="2" max="2" width="14" customWidth="1"/>
    <col min="3" max="3" width="5.44140625" customWidth="1"/>
    <col min="4" max="4" width="5.6640625" customWidth="1"/>
    <col min="5" max="5" width="6.109375" customWidth="1"/>
    <col min="6" max="6" width="11.109375" customWidth="1"/>
    <col min="7" max="7" width="9" customWidth="1"/>
    <col min="8" max="8" width="8.88671875" customWidth="1"/>
    <col min="9" max="9" width="8.44140625" customWidth="1"/>
    <col min="10" max="10" width="7.6640625" customWidth="1"/>
    <col min="11" max="11" width="7.5546875" customWidth="1"/>
    <col min="12" max="12" width="7.21875" customWidth="1"/>
    <col min="13" max="13" width="4" customWidth="1"/>
    <col min="14" max="14" width="4.5546875" customWidth="1"/>
    <col min="15" max="15" width="4.33203125" customWidth="1"/>
    <col min="16" max="17" width="3.88671875" customWidth="1"/>
    <col min="18" max="18" width="4.109375" customWidth="1"/>
    <col min="19" max="19" width="3.88671875" customWidth="1"/>
    <col min="20" max="20" width="3.6640625" customWidth="1"/>
    <col min="21" max="21" width="4.109375" customWidth="1"/>
    <col min="22" max="22" width="4.5546875" customWidth="1"/>
    <col min="23" max="24" width="4.33203125" customWidth="1"/>
  </cols>
  <sheetData>
    <row r="2" spans="1:24" ht="18" customHeight="1">
      <c r="O2" s="84" t="s">
        <v>97</v>
      </c>
      <c r="P2" s="84"/>
      <c r="Q2" s="84"/>
      <c r="R2" s="84"/>
      <c r="S2" s="84"/>
      <c r="T2" s="84"/>
      <c r="U2" s="84"/>
      <c r="V2" s="84"/>
      <c r="W2" s="84"/>
      <c r="X2" s="84"/>
    </row>
    <row r="3" spans="1:24" ht="13.2" customHeight="1">
      <c r="O3" s="84" t="s">
        <v>189</v>
      </c>
      <c r="P3" s="84"/>
      <c r="Q3" s="84"/>
      <c r="R3" s="84"/>
      <c r="S3" s="84"/>
      <c r="T3" s="84"/>
      <c r="U3" s="84"/>
      <c r="V3" s="84"/>
      <c r="W3" s="84"/>
      <c r="X3" s="84"/>
    </row>
    <row r="4" spans="1:24" ht="27.75" customHeight="1">
      <c r="A4" s="85" t="s">
        <v>98</v>
      </c>
      <c r="B4" s="85"/>
      <c r="C4" s="85"/>
      <c r="D4" s="85"/>
      <c r="E4" s="85"/>
      <c r="F4" s="85"/>
      <c r="G4" s="85"/>
      <c r="H4" s="85"/>
      <c r="I4" s="85"/>
      <c r="J4" s="85"/>
      <c r="K4" s="85"/>
      <c r="L4" s="85"/>
      <c r="M4" s="85"/>
      <c r="N4" s="85"/>
      <c r="O4" s="85"/>
      <c r="P4" s="85"/>
      <c r="Q4" s="85"/>
      <c r="R4" s="85"/>
      <c r="S4" s="85"/>
      <c r="T4" s="85"/>
      <c r="U4" s="85"/>
      <c r="V4" s="85"/>
      <c r="W4" s="85"/>
      <c r="X4" s="85"/>
    </row>
    <row r="5" spans="1:24" ht="12" customHeight="1">
      <c r="A5" s="86"/>
      <c r="B5" s="86"/>
      <c r="C5" s="86"/>
      <c r="D5" s="86"/>
      <c r="E5" s="86"/>
      <c r="F5" s="86"/>
      <c r="G5" s="86"/>
      <c r="H5" s="86"/>
      <c r="I5" s="86"/>
      <c r="J5" s="86"/>
      <c r="K5" s="86"/>
      <c r="L5" s="86"/>
      <c r="M5" s="86"/>
      <c r="N5" s="86"/>
      <c r="O5" s="86"/>
      <c r="P5" s="86"/>
      <c r="Q5" s="86"/>
      <c r="R5" s="86"/>
      <c r="S5" s="86"/>
      <c r="T5" s="86"/>
      <c r="U5" s="86"/>
      <c r="V5" s="86"/>
      <c r="W5" s="86"/>
      <c r="X5" s="86"/>
    </row>
    <row r="6" spans="1:24">
      <c r="A6" s="87" t="s">
        <v>0</v>
      </c>
      <c r="B6" s="87" t="s">
        <v>6</v>
      </c>
      <c r="C6" s="87" t="s">
        <v>7</v>
      </c>
      <c r="D6" s="87" t="s">
        <v>8</v>
      </c>
      <c r="E6" s="87" t="s">
        <v>9</v>
      </c>
      <c r="F6" s="87" t="s">
        <v>10</v>
      </c>
      <c r="G6" s="87" t="s">
        <v>11</v>
      </c>
      <c r="H6" s="87" t="s">
        <v>47</v>
      </c>
      <c r="I6" s="87" t="s">
        <v>12</v>
      </c>
      <c r="J6" s="87"/>
      <c r="K6" s="87"/>
      <c r="L6" s="87"/>
      <c r="M6" s="87" t="s">
        <v>13</v>
      </c>
      <c r="N6" s="87"/>
      <c r="O6" s="87"/>
      <c r="P6" s="87"/>
      <c r="Q6" s="87"/>
      <c r="R6" s="87"/>
      <c r="S6" s="87"/>
      <c r="T6" s="87"/>
      <c r="U6" s="87"/>
      <c r="V6" s="87"/>
      <c r="W6" s="87"/>
      <c r="X6" s="87"/>
    </row>
    <row r="7" spans="1:24">
      <c r="A7" s="87"/>
      <c r="B7" s="87"/>
      <c r="C7" s="87"/>
      <c r="D7" s="87"/>
      <c r="E7" s="87"/>
      <c r="F7" s="87"/>
      <c r="G7" s="87"/>
      <c r="H7" s="87"/>
      <c r="I7" s="87" t="s">
        <v>3</v>
      </c>
      <c r="J7" s="87" t="s">
        <v>4</v>
      </c>
      <c r="K7" s="87"/>
      <c r="L7" s="87"/>
      <c r="M7" s="87" t="s">
        <v>14</v>
      </c>
      <c r="N7" s="87"/>
      <c r="O7" s="87"/>
      <c r="P7" s="87"/>
      <c r="Q7" s="87" t="s">
        <v>15</v>
      </c>
      <c r="R7" s="87"/>
      <c r="S7" s="87"/>
      <c r="T7" s="87"/>
      <c r="U7" s="87" t="s">
        <v>20</v>
      </c>
      <c r="V7" s="87"/>
      <c r="W7" s="87"/>
      <c r="X7" s="87"/>
    </row>
    <row r="8" spans="1:24" ht="142.80000000000001" customHeight="1">
      <c r="A8" s="87"/>
      <c r="B8" s="87"/>
      <c r="C8" s="87"/>
      <c r="D8" s="87"/>
      <c r="E8" s="87"/>
      <c r="F8" s="87"/>
      <c r="G8" s="87"/>
      <c r="H8" s="87"/>
      <c r="I8" s="87"/>
      <c r="J8" s="9" t="s">
        <v>1</v>
      </c>
      <c r="K8" s="9" t="s">
        <v>2</v>
      </c>
      <c r="L8" s="9" t="s">
        <v>21</v>
      </c>
      <c r="M8" s="9">
        <v>1</v>
      </c>
      <c r="N8" s="9">
        <v>2</v>
      </c>
      <c r="O8" s="9">
        <v>3</v>
      </c>
      <c r="P8" s="9">
        <v>4</v>
      </c>
      <c r="Q8" s="9">
        <v>1</v>
      </c>
      <c r="R8" s="9">
        <v>2</v>
      </c>
      <c r="S8" s="9">
        <v>3</v>
      </c>
      <c r="T8" s="9">
        <v>4</v>
      </c>
      <c r="U8" s="9">
        <v>1</v>
      </c>
      <c r="V8" s="9">
        <v>2</v>
      </c>
      <c r="W8" s="9">
        <v>3</v>
      </c>
      <c r="X8" s="9">
        <v>4</v>
      </c>
    </row>
    <row r="9" spans="1:24">
      <c r="A9" s="9">
        <v>1</v>
      </c>
      <c r="B9" s="9">
        <v>2</v>
      </c>
      <c r="C9" s="9">
        <v>3</v>
      </c>
      <c r="D9" s="9">
        <v>4</v>
      </c>
      <c r="E9" s="9">
        <v>5</v>
      </c>
      <c r="F9" s="9">
        <v>6</v>
      </c>
      <c r="G9" s="9">
        <v>7</v>
      </c>
      <c r="H9" s="9">
        <v>8</v>
      </c>
      <c r="I9" s="9">
        <v>9</v>
      </c>
      <c r="J9" s="9">
        <v>10</v>
      </c>
      <c r="K9" s="9">
        <v>11</v>
      </c>
      <c r="L9" s="9">
        <v>12</v>
      </c>
      <c r="M9" s="9">
        <v>13</v>
      </c>
      <c r="N9" s="9">
        <v>14</v>
      </c>
      <c r="O9" s="9">
        <v>15</v>
      </c>
      <c r="P9" s="9">
        <v>16</v>
      </c>
      <c r="Q9" s="9">
        <v>17</v>
      </c>
      <c r="R9" s="9">
        <v>18</v>
      </c>
      <c r="S9" s="9">
        <v>19</v>
      </c>
      <c r="T9" s="9">
        <v>20</v>
      </c>
      <c r="U9" s="9">
        <v>21</v>
      </c>
      <c r="V9" s="9">
        <v>22</v>
      </c>
      <c r="W9" s="9">
        <v>23</v>
      </c>
      <c r="X9" s="9">
        <v>24</v>
      </c>
    </row>
    <row r="10" spans="1:24" ht="14.4" customHeight="1">
      <c r="A10" s="88" t="s">
        <v>151</v>
      </c>
      <c r="B10" s="89" t="s">
        <v>176</v>
      </c>
      <c r="C10" s="92"/>
      <c r="D10" s="95" t="s">
        <v>99</v>
      </c>
      <c r="E10" s="95" t="s">
        <v>19</v>
      </c>
      <c r="F10" s="92" t="s">
        <v>29</v>
      </c>
      <c r="G10" s="98">
        <v>42005</v>
      </c>
      <c r="H10" s="98">
        <v>43100</v>
      </c>
      <c r="I10" s="101">
        <f>J10+K10+L10</f>
        <v>2796.7</v>
      </c>
      <c r="J10" s="101">
        <f>J22+J25+J26+J27+J29+J28+J23+J24+J30</f>
        <v>982.3</v>
      </c>
      <c r="K10" s="101">
        <f t="shared" ref="K10:L10" si="0">K22+K25+K26+K27+K29+K28+K23+K24+K30</f>
        <v>997.19999999999993</v>
      </c>
      <c r="L10" s="101">
        <f t="shared" si="0"/>
        <v>817.2</v>
      </c>
      <c r="M10" s="92" t="s">
        <v>16</v>
      </c>
      <c r="N10" s="92" t="s">
        <v>16</v>
      </c>
      <c r="O10" s="92" t="s">
        <v>16</v>
      </c>
      <c r="P10" s="92" t="s">
        <v>16</v>
      </c>
      <c r="Q10" s="92" t="s">
        <v>16</v>
      </c>
      <c r="R10" s="92" t="s">
        <v>16</v>
      </c>
      <c r="S10" s="92" t="s">
        <v>16</v>
      </c>
      <c r="T10" s="92" t="s">
        <v>16</v>
      </c>
      <c r="U10" s="92" t="s">
        <v>16</v>
      </c>
      <c r="V10" s="92" t="s">
        <v>16</v>
      </c>
      <c r="W10" s="92" t="s">
        <v>16</v>
      </c>
      <c r="X10" s="92" t="s">
        <v>16</v>
      </c>
    </row>
    <row r="11" spans="1:24">
      <c r="A11" s="88"/>
      <c r="B11" s="90"/>
      <c r="C11" s="93"/>
      <c r="D11" s="96"/>
      <c r="E11" s="96"/>
      <c r="F11" s="93"/>
      <c r="G11" s="99"/>
      <c r="H11" s="99"/>
      <c r="I11" s="102"/>
      <c r="J11" s="102"/>
      <c r="K11" s="102"/>
      <c r="L11" s="102"/>
      <c r="M11" s="93"/>
      <c r="N11" s="93"/>
      <c r="O11" s="93"/>
      <c r="P11" s="93"/>
      <c r="Q11" s="93"/>
      <c r="R11" s="93"/>
      <c r="S11" s="93"/>
      <c r="T11" s="93"/>
      <c r="U11" s="93"/>
      <c r="V11" s="93"/>
      <c r="W11" s="93"/>
      <c r="X11" s="93"/>
    </row>
    <row r="12" spans="1:24">
      <c r="A12" s="88"/>
      <c r="B12" s="90"/>
      <c r="C12" s="93"/>
      <c r="D12" s="96"/>
      <c r="E12" s="96"/>
      <c r="F12" s="93"/>
      <c r="G12" s="99"/>
      <c r="H12" s="99"/>
      <c r="I12" s="102"/>
      <c r="J12" s="102"/>
      <c r="K12" s="102"/>
      <c r="L12" s="102"/>
      <c r="M12" s="93"/>
      <c r="N12" s="93"/>
      <c r="O12" s="93"/>
      <c r="P12" s="93"/>
      <c r="Q12" s="93"/>
      <c r="R12" s="93"/>
      <c r="S12" s="93"/>
      <c r="T12" s="93"/>
      <c r="U12" s="93"/>
      <c r="V12" s="93"/>
      <c r="W12" s="93"/>
      <c r="X12" s="93"/>
    </row>
    <row r="13" spans="1:24">
      <c r="A13" s="88"/>
      <c r="B13" s="90"/>
      <c r="C13" s="93"/>
      <c r="D13" s="96"/>
      <c r="E13" s="96"/>
      <c r="F13" s="93"/>
      <c r="G13" s="99"/>
      <c r="H13" s="99"/>
      <c r="I13" s="102"/>
      <c r="J13" s="102"/>
      <c r="K13" s="102"/>
      <c r="L13" s="102"/>
      <c r="M13" s="93"/>
      <c r="N13" s="93"/>
      <c r="O13" s="93"/>
      <c r="P13" s="93"/>
      <c r="Q13" s="93"/>
      <c r="R13" s="93"/>
      <c r="S13" s="93"/>
      <c r="T13" s="93"/>
      <c r="U13" s="93"/>
      <c r="V13" s="93"/>
      <c r="W13" s="93"/>
      <c r="X13" s="93"/>
    </row>
    <row r="14" spans="1:24">
      <c r="A14" s="88"/>
      <c r="B14" s="90"/>
      <c r="C14" s="93"/>
      <c r="D14" s="96"/>
      <c r="E14" s="96"/>
      <c r="F14" s="93"/>
      <c r="G14" s="99"/>
      <c r="H14" s="99"/>
      <c r="I14" s="102"/>
      <c r="J14" s="102"/>
      <c r="K14" s="102"/>
      <c r="L14" s="102"/>
      <c r="M14" s="93"/>
      <c r="N14" s="93"/>
      <c r="O14" s="93"/>
      <c r="P14" s="93"/>
      <c r="Q14" s="93"/>
      <c r="R14" s="93"/>
      <c r="S14" s="93"/>
      <c r="T14" s="93"/>
      <c r="U14" s="93"/>
      <c r="V14" s="93"/>
      <c r="W14" s="93"/>
      <c r="X14" s="93"/>
    </row>
    <row r="15" spans="1:24">
      <c r="A15" s="88"/>
      <c r="B15" s="90"/>
      <c r="C15" s="93"/>
      <c r="D15" s="96"/>
      <c r="E15" s="96"/>
      <c r="F15" s="93"/>
      <c r="G15" s="99"/>
      <c r="H15" s="99"/>
      <c r="I15" s="102"/>
      <c r="J15" s="102"/>
      <c r="K15" s="102"/>
      <c r="L15" s="102"/>
      <c r="M15" s="93"/>
      <c r="N15" s="93"/>
      <c r="O15" s="93"/>
      <c r="P15" s="93"/>
      <c r="Q15" s="93"/>
      <c r="R15" s="93"/>
      <c r="S15" s="93"/>
      <c r="T15" s="93"/>
      <c r="U15" s="93"/>
      <c r="V15" s="93"/>
      <c r="W15" s="93"/>
      <c r="X15" s="93"/>
    </row>
    <row r="16" spans="1:24">
      <c r="A16" s="88"/>
      <c r="B16" s="90"/>
      <c r="C16" s="93"/>
      <c r="D16" s="96"/>
      <c r="E16" s="96"/>
      <c r="F16" s="93"/>
      <c r="G16" s="99"/>
      <c r="H16" s="99"/>
      <c r="I16" s="102"/>
      <c r="J16" s="102"/>
      <c r="K16" s="102"/>
      <c r="L16" s="102"/>
      <c r="M16" s="93"/>
      <c r="N16" s="93"/>
      <c r="O16" s="93"/>
      <c r="P16" s="93"/>
      <c r="Q16" s="93"/>
      <c r="R16" s="93"/>
      <c r="S16" s="93"/>
      <c r="T16" s="93"/>
      <c r="U16" s="93"/>
      <c r="V16" s="93"/>
      <c r="W16" s="93"/>
      <c r="X16" s="93"/>
    </row>
    <row r="17" spans="1:28">
      <c r="A17" s="88"/>
      <c r="B17" s="90"/>
      <c r="C17" s="93"/>
      <c r="D17" s="96"/>
      <c r="E17" s="96"/>
      <c r="F17" s="93"/>
      <c r="G17" s="99"/>
      <c r="H17" s="99"/>
      <c r="I17" s="102"/>
      <c r="J17" s="102"/>
      <c r="K17" s="102"/>
      <c r="L17" s="102"/>
      <c r="M17" s="93"/>
      <c r="N17" s="93"/>
      <c r="O17" s="93"/>
      <c r="P17" s="93"/>
      <c r="Q17" s="93"/>
      <c r="R17" s="93"/>
      <c r="S17" s="93"/>
      <c r="T17" s="93"/>
      <c r="U17" s="93"/>
      <c r="V17" s="93"/>
      <c r="W17" s="93"/>
      <c r="X17" s="93"/>
    </row>
    <row r="18" spans="1:28">
      <c r="A18" s="88"/>
      <c r="B18" s="90"/>
      <c r="C18" s="93"/>
      <c r="D18" s="96"/>
      <c r="E18" s="96"/>
      <c r="F18" s="93"/>
      <c r="G18" s="99"/>
      <c r="H18" s="99"/>
      <c r="I18" s="102"/>
      <c r="J18" s="102"/>
      <c r="K18" s="102"/>
      <c r="L18" s="102"/>
      <c r="M18" s="93"/>
      <c r="N18" s="93"/>
      <c r="O18" s="93"/>
      <c r="P18" s="93"/>
      <c r="Q18" s="93"/>
      <c r="R18" s="93"/>
      <c r="S18" s="93"/>
      <c r="T18" s="93"/>
      <c r="U18" s="93"/>
      <c r="V18" s="93"/>
      <c r="W18" s="93"/>
      <c r="X18" s="93"/>
    </row>
    <row r="19" spans="1:28">
      <c r="A19" s="88"/>
      <c r="B19" s="90"/>
      <c r="C19" s="93"/>
      <c r="D19" s="96"/>
      <c r="E19" s="96"/>
      <c r="F19" s="93"/>
      <c r="G19" s="99"/>
      <c r="H19" s="99"/>
      <c r="I19" s="102"/>
      <c r="J19" s="102"/>
      <c r="K19" s="102"/>
      <c r="L19" s="102"/>
      <c r="M19" s="93"/>
      <c r="N19" s="93"/>
      <c r="O19" s="93"/>
      <c r="P19" s="93"/>
      <c r="Q19" s="93"/>
      <c r="R19" s="93"/>
      <c r="S19" s="93"/>
      <c r="T19" s="93"/>
      <c r="U19" s="93"/>
      <c r="V19" s="93"/>
      <c r="W19" s="93"/>
      <c r="X19" s="93"/>
    </row>
    <row r="20" spans="1:28">
      <c r="A20" s="88"/>
      <c r="B20" s="90"/>
      <c r="C20" s="93"/>
      <c r="D20" s="96"/>
      <c r="E20" s="96"/>
      <c r="F20" s="93"/>
      <c r="G20" s="99"/>
      <c r="H20" s="99"/>
      <c r="I20" s="102"/>
      <c r="J20" s="102"/>
      <c r="K20" s="102"/>
      <c r="L20" s="102"/>
      <c r="M20" s="93"/>
      <c r="N20" s="93"/>
      <c r="O20" s="93"/>
      <c r="P20" s="93"/>
      <c r="Q20" s="93"/>
      <c r="R20" s="93"/>
      <c r="S20" s="93"/>
      <c r="T20" s="93"/>
      <c r="U20" s="93"/>
      <c r="V20" s="93"/>
      <c r="W20" s="93"/>
      <c r="X20" s="93"/>
    </row>
    <row r="21" spans="1:28" ht="31.5" customHeight="1">
      <c r="A21" s="88"/>
      <c r="B21" s="91"/>
      <c r="C21" s="94"/>
      <c r="D21" s="97"/>
      <c r="E21" s="97"/>
      <c r="F21" s="94"/>
      <c r="G21" s="100"/>
      <c r="H21" s="100"/>
      <c r="I21" s="103"/>
      <c r="J21" s="103"/>
      <c r="K21" s="103"/>
      <c r="L21" s="103"/>
      <c r="M21" s="94"/>
      <c r="N21" s="94"/>
      <c r="O21" s="94"/>
      <c r="P21" s="94"/>
      <c r="Q21" s="94"/>
      <c r="R21" s="94"/>
      <c r="S21" s="94"/>
      <c r="T21" s="94"/>
      <c r="U21" s="94"/>
      <c r="V21" s="94"/>
      <c r="W21" s="94"/>
      <c r="X21" s="94"/>
    </row>
    <row r="22" spans="1:28" ht="157.19999999999999" customHeight="1">
      <c r="A22" s="76" t="s">
        <v>152</v>
      </c>
      <c r="B22" s="29" t="s">
        <v>90</v>
      </c>
      <c r="C22" s="39"/>
      <c r="D22" s="42" t="s">
        <v>99</v>
      </c>
      <c r="E22" s="42" t="s">
        <v>19</v>
      </c>
      <c r="F22" s="39" t="s">
        <v>46</v>
      </c>
      <c r="G22" s="38">
        <v>42095</v>
      </c>
      <c r="H22" s="38">
        <v>43008</v>
      </c>
      <c r="I22" s="51">
        <f t="shared" ref="I22:I28" si="1">J22+K22+L22</f>
        <v>393.5</v>
      </c>
      <c r="J22" s="51">
        <v>132.30000000000001</v>
      </c>
      <c r="K22" s="51">
        <v>165.6</v>
      </c>
      <c r="L22" s="51">
        <v>95.6</v>
      </c>
      <c r="M22" s="39"/>
      <c r="N22" s="39" t="s">
        <v>16</v>
      </c>
      <c r="O22" s="39" t="s">
        <v>16</v>
      </c>
      <c r="P22" s="39"/>
      <c r="Q22" s="39"/>
      <c r="R22" s="39" t="s">
        <v>16</v>
      </c>
      <c r="S22" s="39" t="s">
        <v>16</v>
      </c>
      <c r="T22" s="82" t="s">
        <v>16</v>
      </c>
      <c r="U22" s="39"/>
      <c r="V22" s="39" t="s">
        <v>16</v>
      </c>
      <c r="W22" s="39" t="s">
        <v>16</v>
      </c>
      <c r="X22" s="82" t="s">
        <v>16</v>
      </c>
      <c r="Z22" s="30"/>
      <c r="AA22" s="30"/>
      <c r="AB22" s="30"/>
    </row>
    <row r="23" spans="1:28" ht="158.4" customHeight="1">
      <c r="A23" s="76" t="s">
        <v>153</v>
      </c>
      <c r="B23" s="29" t="s">
        <v>91</v>
      </c>
      <c r="C23" s="65"/>
      <c r="D23" s="42" t="s">
        <v>99</v>
      </c>
      <c r="E23" s="42" t="s">
        <v>19</v>
      </c>
      <c r="F23" s="65" t="s">
        <v>46</v>
      </c>
      <c r="G23" s="64">
        <v>42095</v>
      </c>
      <c r="H23" s="64">
        <v>43100</v>
      </c>
      <c r="I23" s="51">
        <f t="shared" ref="I23" si="2">J23+K23+L23</f>
        <v>80</v>
      </c>
      <c r="J23" s="51">
        <v>0</v>
      </c>
      <c r="K23" s="51">
        <v>20</v>
      </c>
      <c r="L23" s="51">
        <v>60</v>
      </c>
      <c r="M23" s="65"/>
      <c r="N23" s="65" t="s">
        <v>16</v>
      </c>
      <c r="O23" s="65" t="s">
        <v>16</v>
      </c>
      <c r="P23" s="74" t="s">
        <v>16</v>
      </c>
      <c r="Q23" s="65"/>
      <c r="R23" s="65" t="s">
        <v>16</v>
      </c>
      <c r="S23" s="65" t="s">
        <v>16</v>
      </c>
      <c r="T23" s="74" t="s">
        <v>16</v>
      </c>
      <c r="U23" s="65"/>
      <c r="V23" s="65" t="s">
        <v>16</v>
      </c>
      <c r="W23" s="65" t="s">
        <v>16</v>
      </c>
      <c r="X23" s="74" t="s">
        <v>16</v>
      </c>
      <c r="Z23" s="30"/>
      <c r="AA23" s="30"/>
      <c r="AB23" s="30"/>
    </row>
    <row r="24" spans="1:28" ht="159" customHeight="1">
      <c r="A24" s="76" t="s">
        <v>154</v>
      </c>
      <c r="B24" s="29" t="s">
        <v>92</v>
      </c>
      <c r="C24" s="65"/>
      <c r="D24" s="42" t="s">
        <v>99</v>
      </c>
      <c r="E24" s="42" t="s">
        <v>19</v>
      </c>
      <c r="F24" s="65" t="s">
        <v>46</v>
      </c>
      <c r="G24" s="64">
        <v>42095</v>
      </c>
      <c r="H24" s="64">
        <v>43100</v>
      </c>
      <c r="I24" s="51">
        <f t="shared" ref="I24" si="3">J24+K24+L24</f>
        <v>951.59999999999991</v>
      </c>
      <c r="J24" s="51">
        <v>280</v>
      </c>
      <c r="K24" s="51">
        <v>214.4</v>
      </c>
      <c r="L24" s="51">
        <v>457.2</v>
      </c>
      <c r="M24" s="65"/>
      <c r="N24" s="65" t="s">
        <v>16</v>
      </c>
      <c r="O24" s="65" t="s">
        <v>16</v>
      </c>
      <c r="P24" s="74" t="s">
        <v>16</v>
      </c>
      <c r="Q24" s="65"/>
      <c r="R24" s="65" t="s">
        <v>16</v>
      </c>
      <c r="S24" s="65" t="s">
        <v>16</v>
      </c>
      <c r="T24" s="74" t="s">
        <v>16</v>
      </c>
      <c r="U24" s="65"/>
      <c r="V24" s="65" t="s">
        <v>16</v>
      </c>
      <c r="W24" s="65" t="s">
        <v>16</v>
      </c>
      <c r="X24" s="74" t="s">
        <v>16</v>
      </c>
      <c r="Z24" s="30"/>
      <c r="AA24" s="30"/>
      <c r="AB24" s="30"/>
    </row>
    <row r="25" spans="1:28" s="1" customFormat="1" ht="110.4" customHeight="1">
      <c r="A25" s="2" t="s">
        <v>155</v>
      </c>
      <c r="B25" s="3" t="s">
        <v>93</v>
      </c>
      <c r="C25" s="4"/>
      <c r="D25" s="5" t="s">
        <v>99</v>
      </c>
      <c r="E25" s="5" t="s">
        <v>19</v>
      </c>
      <c r="F25" s="4" t="s">
        <v>48</v>
      </c>
      <c r="G25" s="7">
        <v>42186</v>
      </c>
      <c r="H25" s="7">
        <v>42369</v>
      </c>
      <c r="I25" s="66">
        <f t="shared" si="1"/>
        <v>20</v>
      </c>
      <c r="J25" s="66">
        <v>20</v>
      </c>
      <c r="K25" s="66">
        <v>0</v>
      </c>
      <c r="L25" s="66">
        <v>0</v>
      </c>
      <c r="M25" s="4"/>
      <c r="N25" s="4"/>
      <c r="O25" s="4" t="s">
        <v>16</v>
      </c>
      <c r="P25" s="4" t="s">
        <v>16</v>
      </c>
      <c r="Q25" s="4"/>
      <c r="R25" s="4"/>
      <c r="S25" s="4"/>
      <c r="T25" s="4"/>
      <c r="U25" s="4"/>
      <c r="V25" s="4"/>
      <c r="W25" s="4"/>
      <c r="X25" s="4"/>
      <c r="Z25" s="31"/>
      <c r="AA25" s="31"/>
      <c r="AB25" s="31"/>
    </row>
    <row r="26" spans="1:28" ht="171.75" customHeight="1">
      <c r="A26" s="76" t="s">
        <v>156</v>
      </c>
      <c r="B26" s="80" t="s">
        <v>187</v>
      </c>
      <c r="C26" s="9"/>
      <c r="D26" s="70" t="s">
        <v>99</v>
      </c>
      <c r="E26" s="11" t="s">
        <v>19</v>
      </c>
      <c r="F26" s="9" t="s">
        <v>22</v>
      </c>
      <c r="G26" s="12">
        <v>42095</v>
      </c>
      <c r="H26" s="12">
        <v>43100</v>
      </c>
      <c r="I26" s="58">
        <f t="shared" si="1"/>
        <v>468.79999999999995</v>
      </c>
      <c r="J26" s="58">
        <v>260</v>
      </c>
      <c r="K26" s="58">
        <v>104.4</v>
      </c>
      <c r="L26" s="58">
        <v>104.4</v>
      </c>
      <c r="M26" s="9"/>
      <c r="N26" s="9" t="s">
        <v>16</v>
      </c>
      <c r="O26" s="9" t="s">
        <v>16</v>
      </c>
      <c r="P26" s="9" t="s">
        <v>16</v>
      </c>
      <c r="Q26" s="9"/>
      <c r="R26" s="9" t="s">
        <v>16</v>
      </c>
      <c r="S26" s="9" t="s">
        <v>16</v>
      </c>
      <c r="T26" s="9" t="s">
        <v>16</v>
      </c>
      <c r="U26" s="9"/>
      <c r="V26" s="9" t="s">
        <v>16</v>
      </c>
      <c r="W26" s="9" t="s">
        <v>16</v>
      </c>
      <c r="X26" s="43" t="s">
        <v>16</v>
      </c>
    </row>
    <row r="27" spans="1:28" ht="112.2" customHeight="1">
      <c r="A27" s="76" t="s">
        <v>157</v>
      </c>
      <c r="B27" s="80" t="s">
        <v>188</v>
      </c>
      <c r="C27" s="9"/>
      <c r="D27" s="70" t="s">
        <v>99</v>
      </c>
      <c r="E27" s="57" t="s">
        <v>19</v>
      </c>
      <c r="F27" s="4" t="s">
        <v>67</v>
      </c>
      <c r="G27" s="12">
        <v>42005</v>
      </c>
      <c r="H27" s="12">
        <v>42369</v>
      </c>
      <c r="I27" s="58">
        <f t="shared" si="1"/>
        <v>150</v>
      </c>
      <c r="J27" s="58">
        <v>150</v>
      </c>
      <c r="K27" s="58">
        <v>0</v>
      </c>
      <c r="L27" s="58">
        <v>0</v>
      </c>
      <c r="M27" s="9"/>
      <c r="N27" s="9" t="s">
        <v>16</v>
      </c>
      <c r="O27" s="9" t="s">
        <v>16</v>
      </c>
      <c r="P27" s="9" t="s">
        <v>16</v>
      </c>
      <c r="Q27" s="9"/>
      <c r="R27" s="9"/>
      <c r="S27" s="9"/>
      <c r="T27" s="9"/>
      <c r="U27" s="9"/>
      <c r="V27" s="9"/>
      <c r="W27" s="9"/>
      <c r="X27" s="9"/>
    </row>
    <row r="28" spans="1:28" s="50" customFormat="1" ht="122.25" customHeight="1">
      <c r="A28" s="49" t="s">
        <v>158</v>
      </c>
      <c r="B28" s="29" t="s">
        <v>94</v>
      </c>
      <c r="C28" s="41"/>
      <c r="D28" s="42" t="s">
        <v>99</v>
      </c>
      <c r="E28" s="42" t="s">
        <v>19</v>
      </c>
      <c r="F28" s="41" t="s">
        <v>72</v>
      </c>
      <c r="G28" s="40">
        <v>42370</v>
      </c>
      <c r="H28" s="40">
        <v>42735</v>
      </c>
      <c r="I28" s="51">
        <f t="shared" si="1"/>
        <v>392.8</v>
      </c>
      <c r="J28" s="51">
        <v>0</v>
      </c>
      <c r="K28" s="51">
        <v>392.8</v>
      </c>
      <c r="L28" s="51">
        <v>0</v>
      </c>
      <c r="M28" s="41"/>
      <c r="N28" s="41"/>
      <c r="O28" s="41"/>
      <c r="P28" s="41"/>
      <c r="Q28" s="41" t="s">
        <v>16</v>
      </c>
      <c r="R28" s="41" t="s">
        <v>16</v>
      </c>
      <c r="S28" s="41" t="s">
        <v>16</v>
      </c>
      <c r="T28" s="41" t="s">
        <v>16</v>
      </c>
      <c r="U28" s="41"/>
      <c r="V28" s="41"/>
      <c r="W28" s="41"/>
      <c r="X28" s="41"/>
    </row>
    <row r="29" spans="1:28" ht="156" customHeight="1">
      <c r="A29" s="76" t="s">
        <v>159</v>
      </c>
      <c r="B29" s="60" t="s">
        <v>95</v>
      </c>
      <c r="C29" s="17"/>
      <c r="D29" s="70" t="s">
        <v>99</v>
      </c>
      <c r="E29" s="18" t="s">
        <v>19</v>
      </c>
      <c r="F29" s="17" t="s">
        <v>69</v>
      </c>
      <c r="G29" s="19">
        <v>42186</v>
      </c>
      <c r="H29" s="19">
        <v>42277</v>
      </c>
      <c r="I29" s="58">
        <f>J29+K29+L29</f>
        <v>50</v>
      </c>
      <c r="J29" s="58">
        <v>50</v>
      </c>
      <c r="K29" s="58">
        <v>0</v>
      </c>
      <c r="L29" s="58">
        <v>0</v>
      </c>
      <c r="M29" s="17"/>
      <c r="N29" s="17"/>
      <c r="O29" s="17" t="s">
        <v>16</v>
      </c>
      <c r="P29" s="17"/>
      <c r="Q29" s="17"/>
      <c r="R29" s="17"/>
      <c r="S29" s="17"/>
      <c r="T29" s="17"/>
      <c r="U29" s="17"/>
      <c r="V29" s="17"/>
      <c r="W29" s="17"/>
      <c r="X29" s="17"/>
    </row>
    <row r="30" spans="1:28" ht="146.25" customHeight="1">
      <c r="A30" s="76" t="s">
        <v>160</v>
      </c>
      <c r="B30" s="29" t="s">
        <v>96</v>
      </c>
      <c r="C30" s="59"/>
      <c r="D30" s="70" t="s">
        <v>99</v>
      </c>
      <c r="E30" s="61" t="s">
        <v>19</v>
      </c>
      <c r="F30" s="4" t="s">
        <v>68</v>
      </c>
      <c r="G30" s="62">
        <v>42005</v>
      </c>
      <c r="H30" s="62">
        <v>43100</v>
      </c>
      <c r="I30" s="63">
        <f t="shared" ref="I30" si="4">J30+K30+L30</f>
        <v>290</v>
      </c>
      <c r="J30" s="63">
        <v>90</v>
      </c>
      <c r="K30" s="63">
        <v>100</v>
      </c>
      <c r="L30" s="63">
        <v>100</v>
      </c>
      <c r="M30" s="59" t="s">
        <v>16</v>
      </c>
      <c r="N30" s="59" t="s">
        <v>16</v>
      </c>
      <c r="O30" s="59" t="s">
        <v>16</v>
      </c>
      <c r="P30" s="59" t="s">
        <v>16</v>
      </c>
      <c r="Q30" s="59" t="s">
        <v>16</v>
      </c>
      <c r="R30" s="59" t="s">
        <v>16</v>
      </c>
      <c r="S30" s="59" t="s">
        <v>16</v>
      </c>
      <c r="T30" s="59" t="s">
        <v>16</v>
      </c>
      <c r="U30" s="59" t="s">
        <v>16</v>
      </c>
      <c r="V30" s="59" t="s">
        <v>16</v>
      </c>
      <c r="W30" s="59" t="s">
        <v>16</v>
      </c>
      <c r="X30" s="59" t="s">
        <v>16</v>
      </c>
    </row>
    <row r="31" spans="1:28" ht="125.25" customHeight="1">
      <c r="A31" s="76" t="s">
        <v>161</v>
      </c>
      <c r="B31" s="69" t="s">
        <v>100</v>
      </c>
      <c r="C31" s="9"/>
      <c r="D31" s="70" t="s">
        <v>99</v>
      </c>
      <c r="E31" s="18" t="s">
        <v>19</v>
      </c>
      <c r="F31" s="9" t="s">
        <v>23</v>
      </c>
      <c r="G31" s="12">
        <v>42095</v>
      </c>
      <c r="H31" s="12">
        <v>42369</v>
      </c>
      <c r="I31" s="9"/>
      <c r="J31" s="13"/>
      <c r="K31" s="9"/>
      <c r="L31" s="13"/>
      <c r="M31" s="9"/>
      <c r="N31" s="9" t="s">
        <v>16</v>
      </c>
      <c r="O31" s="17" t="s">
        <v>16</v>
      </c>
      <c r="P31" s="9"/>
      <c r="Q31" s="9"/>
      <c r="R31" s="23"/>
      <c r="S31" s="9"/>
      <c r="T31" s="9"/>
      <c r="U31" s="9"/>
      <c r="V31" s="9"/>
      <c r="W31" s="9"/>
      <c r="X31" s="9"/>
    </row>
    <row r="32" spans="1:28" ht="125.25" customHeight="1">
      <c r="A32" s="76" t="s">
        <v>162</v>
      </c>
      <c r="B32" s="69" t="s">
        <v>101</v>
      </c>
      <c r="C32" s="67"/>
      <c r="D32" s="70" t="s">
        <v>99</v>
      </c>
      <c r="E32" s="70" t="s">
        <v>19</v>
      </c>
      <c r="F32" s="67" t="s">
        <v>23</v>
      </c>
      <c r="G32" s="71">
        <v>42461</v>
      </c>
      <c r="H32" s="71">
        <v>42735</v>
      </c>
      <c r="I32" s="67"/>
      <c r="J32" s="72"/>
      <c r="K32" s="67"/>
      <c r="L32" s="72"/>
      <c r="M32" s="67"/>
      <c r="N32" s="67"/>
      <c r="O32" s="67"/>
      <c r="P32" s="67"/>
      <c r="Q32" s="67"/>
      <c r="R32" s="67" t="s">
        <v>16</v>
      </c>
      <c r="S32" s="67" t="s">
        <v>16</v>
      </c>
      <c r="T32" s="67" t="s">
        <v>16</v>
      </c>
      <c r="U32" s="67"/>
      <c r="V32" s="67"/>
      <c r="W32" s="67"/>
      <c r="X32" s="67"/>
    </row>
    <row r="33" spans="1:24" ht="125.25" customHeight="1">
      <c r="A33" s="76" t="s">
        <v>163</v>
      </c>
      <c r="B33" s="69" t="s">
        <v>102</v>
      </c>
      <c r="C33" s="67"/>
      <c r="D33" s="70" t="s">
        <v>99</v>
      </c>
      <c r="E33" s="70" t="s">
        <v>19</v>
      </c>
      <c r="F33" s="67" t="s">
        <v>23</v>
      </c>
      <c r="G33" s="71">
        <v>42826</v>
      </c>
      <c r="H33" s="71">
        <v>43100</v>
      </c>
      <c r="I33" s="67"/>
      <c r="J33" s="72"/>
      <c r="K33" s="67"/>
      <c r="L33" s="72"/>
      <c r="M33" s="67"/>
      <c r="N33" s="67"/>
      <c r="O33" s="67"/>
      <c r="P33" s="67"/>
      <c r="Q33" s="67"/>
      <c r="R33" s="67"/>
      <c r="S33" s="67"/>
      <c r="T33" s="67"/>
      <c r="U33" s="67"/>
      <c r="V33" s="67" t="s">
        <v>16</v>
      </c>
      <c r="W33" s="67" t="s">
        <v>16</v>
      </c>
      <c r="X33" s="67" t="s">
        <v>16</v>
      </c>
    </row>
    <row r="34" spans="1:24" ht="124.5" customHeight="1">
      <c r="A34" s="76" t="s">
        <v>164</v>
      </c>
      <c r="B34" s="69" t="s">
        <v>103</v>
      </c>
      <c r="C34" s="59"/>
      <c r="D34" s="70" t="s">
        <v>99</v>
      </c>
      <c r="E34" s="61" t="s">
        <v>19</v>
      </c>
      <c r="F34" s="59" t="s">
        <v>23</v>
      </c>
      <c r="G34" s="62">
        <v>42095</v>
      </c>
      <c r="H34" s="62">
        <v>42369</v>
      </c>
      <c r="I34" s="59"/>
      <c r="J34" s="63"/>
      <c r="K34" s="59"/>
      <c r="L34" s="63"/>
      <c r="M34" s="59"/>
      <c r="N34" s="67" t="s">
        <v>16</v>
      </c>
      <c r="O34" s="67" t="s">
        <v>16</v>
      </c>
      <c r="P34" s="67" t="s">
        <v>16</v>
      </c>
      <c r="Q34" s="59"/>
      <c r="R34" s="59"/>
      <c r="S34" s="59"/>
      <c r="T34" s="59"/>
      <c r="U34" s="59"/>
      <c r="V34" s="59"/>
      <c r="W34" s="59"/>
      <c r="X34" s="59"/>
    </row>
    <row r="35" spans="1:24" ht="124.5" customHeight="1">
      <c r="A35" s="76" t="s">
        <v>165</v>
      </c>
      <c r="B35" s="69" t="s">
        <v>104</v>
      </c>
      <c r="C35" s="67"/>
      <c r="D35" s="70" t="s">
        <v>99</v>
      </c>
      <c r="E35" s="70" t="s">
        <v>19</v>
      </c>
      <c r="F35" s="67" t="s">
        <v>23</v>
      </c>
      <c r="G35" s="71">
        <v>42461</v>
      </c>
      <c r="H35" s="71">
        <v>42735</v>
      </c>
      <c r="I35" s="67"/>
      <c r="J35" s="72"/>
      <c r="K35" s="67"/>
      <c r="L35" s="72"/>
      <c r="M35" s="67"/>
      <c r="N35" s="67"/>
      <c r="O35" s="67"/>
      <c r="P35" s="67"/>
      <c r="Q35" s="67"/>
      <c r="R35" s="67" t="s">
        <v>16</v>
      </c>
      <c r="S35" s="67" t="s">
        <v>16</v>
      </c>
      <c r="T35" s="67" t="s">
        <v>16</v>
      </c>
      <c r="U35" s="67"/>
      <c r="V35" s="67"/>
      <c r="W35" s="67"/>
      <c r="X35" s="67"/>
    </row>
    <row r="36" spans="1:24" ht="124.5" customHeight="1">
      <c r="A36" s="76" t="s">
        <v>166</v>
      </c>
      <c r="B36" s="69" t="s">
        <v>105</v>
      </c>
      <c r="C36" s="67"/>
      <c r="D36" s="70" t="s">
        <v>99</v>
      </c>
      <c r="E36" s="70" t="s">
        <v>19</v>
      </c>
      <c r="F36" s="67" t="s">
        <v>23</v>
      </c>
      <c r="G36" s="71">
        <v>42826</v>
      </c>
      <c r="H36" s="71">
        <v>43100</v>
      </c>
      <c r="I36" s="67"/>
      <c r="J36" s="72"/>
      <c r="K36" s="67"/>
      <c r="L36" s="72"/>
      <c r="M36" s="67"/>
      <c r="N36" s="67"/>
      <c r="O36" s="67"/>
      <c r="P36" s="67"/>
      <c r="Q36" s="67"/>
      <c r="R36" s="67"/>
      <c r="S36" s="67"/>
      <c r="T36" s="67"/>
      <c r="U36" s="67"/>
      <c r="V36" s="67" t="s">
        <v>16</v>
      </c>
      <c r="W36" s="67" t="s">
        <v>16</v>
      </c>
      <c r="X36" s="67" t="s">
        <v>16</v>
      </c>
    </row>
    <row r="37" spans="1:24" ht="124.5" customHeight="1">
      <c r="A37" s="76" t="s">
        <v>167</v>
      </c>
      <c r="B37" s="69" t="s">
        <v>106</v>
      </c>
      <c r="C37" s="59"/>
      <c r="D37" s="70" t="s">
        <v>99</v>
      </c>
      <c r="E37" s="61" t="s">
        <v>19</v>
      </c>
      <c r="F37" s="59" t="s">
        <v>23</v>
      </c>
      <c r="G37" s="62">
        <v>42095</v>
      </c>
      <c r="H37" s="62">
        <v>42369</v>
      </c>
      <c r="I37" s="59"/>
      <c r="J37" s="63"/>
      <c r="K37" s="59"/>
      <c r="L37" s="63"/>
      <c r="M37" s="59"/>
      <c r="N37" s="67" t="s">
        <v>16</v>
      </c>
      <c r="O37" s="67" t="s">
        <v>16</v>
      </c>
      <c r="P37" s="67" t="s">
        <v>16</v>
      </c>
      <c r="Q37" s="59"/>
      <c r="R37" s="59"/>
      <c r="S37" s="59"/>
      <c r="T37" s="59"/>
      <c r="U37" s="59"/>
      <c r="V37" s="59"/>
      <c r="W37" s="59"/>
      <c r="X37" s="59"/>
    </row>
    <row r="38" spans="1:24" ht="124.5" customHeight="1">
      <c r="A38" s="76" t="s">
        <v>168</v>
      </c>
      <c r="B38" s="69" t="s">
        <v>107</v>
      </c>
      <c r="C38" s="67"/>
      <c r="D38" s="70" t="s">
        <v>99</v>
      </c>
      <c r="E38" s="70" t="s">
        <v>19</v>
      </c>
      <c r="F38" s="67" t="s">
        <v>23</v>
      </c>
      <c r="G38" s="71">
        <v>42461</v>
      </c>
      <c r="H38" s="71">
        <v>42735</v>
      </c>
      <c r="I38" s="67"/>
      <c r="J38" s="72"/>
      <c r="K38" s="67"/>
      <c r="L38" s="72"/>
      <c r="M38" s="67"/>
      <c r="N38" s="67"/>
      <c r="O38" s="67"/>
      <c r="P38" s="67"/>
      <c r="Q38" s="67"/>
      <c r="R38" s="67" t="s">
        <v>16</v>
      </c>
      <c r="S38" s="67" t="s">
        <v>16</v>
      </c>
      <c r="T38" s="67" t="s">
        <v>16</v>
      </c>
      <c r="U38" s="67"/>
      <c r="V38" s="67"/>
      <c r="W38" s="67"/>
      <c r="X38" s="67"/>
    </row>
    <row r="39" spans="1:24" ht="124.5" customHeight="1">
      <c r="A39" s="76" t="s">
        <v>169</v>
      </c>
      <c r="B39" s="69" t="s">
        <v>108</v>
      </c>
      <c r="C39" s="67"/>
      <c r="D39" s="70" t="s">
        <v>99</v>
      </c>
      <c r="E39" s="70" t="s">
        <v>19</v>
      </c>
      <c r="F39" s="67" t="s">
        <v>23</v>
      </c>
      <c r="G39" s="71">
        <v>42826</v>
      </c>
      <c r="H39" s="71">
        <v>43100</v>
      </c>
      <c r="I39" s="67"/>
      <c r="J39" s="72"/>
      <c r="K39" s="67"/>
      <c r="L39" s="72"/>
      <c r="M39" s="67"/>
      <c r="N39" s="67"/>
      <c r="O39" s="67"/>
      <c r="P39" s="67"/>
      <c r="Q39" s="67"/>
      <c r="R39" s="67"/>
      <c r="S39" s="67"/>
      <c r="T39" s="67"/>
      <c r="U39" s="67"/>
      <c r="V39" s="67" t="s">
        <v>16</v>
      </c>
      <c r="W39" s="67" t="s">
        <v>16</v>
      </c>
      <c r="X39" s="67" t="s">
        <v>16</v>
      </c>
    </row>
    <row r="40" spans="1:24" ht="110.4" customHeight="1">
      <c r="A40" s="76" t="s">
        <v>170</v>
      </c>
      <c r="B40" s="69" t="s">
        <v>109</v>
      </c>
      <c r="C40" s="17"/>
      <c r="D40" s="70" t="s">
        <v>99</v>
      </c>
      <c r="E40" s="18" t="s">
        <v>19</v>
      </c>
      <c r="F40" s="17" t="s">
        <v>23</v>
      </c>
      <c r="G40" s="67" t="s">
        <v>23</v>
      </c>
      <c r="H40" s="19">
        <v>42369</v>
      </c>
      <c r="I40" s="17"/>
      <c r="J40" s="20"/>
      <c r="K40" s="17"/>
      <c r="L40" s="20"/>
      <c r="M40" s="17"/>
      <c r="N40" s="17"/>
      <c r="O40" s="17" t="s">
        <v>16</v>
      </c>
      <c r="P40" s="17" t="s">
        <v>16</v>
      </c>
      <c r="Q40" s="17"/>
      <c r="R40" s="17"/>
      <c r="S40" s="17"/>
      <c r="T40" s="17"/>
      <c r="U40" s="17"/>
      <c r="V40" s="17"/>
      <c r="W40" s="17"/>
      <c r="X40" s="17"/>
    </row>
    <row r="41" spans="1:24" ht="134.4" customHeight="1">
      <c r="A41" s="76" t="s">
        <v>171</v>
      </c>
      <c r="B41" s="79" t="s">
        <v>180</v>
      </c>
      <c r="C41" s="9"/>
      <c r="D41" s="70" t="s">
        <v>99</v>
      </c>
      <c r="E41" s="18" t="s">
        <v>19</v>
      </c>
      <c r="F41" s="9" t="s">
        <v>23</v>
      </c>
      <c r="G41" s="12">
        <v>42095</v>
      </c>
      <c r="H41" s="12">
        <v>43100</v>
      </c>
      <c r="I41" s="9"/>
      <c r="J41" s="13"/>
      <c r="K41" s="9"/>
      <c r="L41" s="13"/>
      <c r="M41" s="9"/>
      <c r="N41" s="9" t="s">
        <v>16</v>
      </c>
      <c r="O41" s="17" t="s">
        <v>16</v>
      </c>
      <c r="P41" s="9" t="s">
        <v>16</v>
      </c>
      <c r="Q41" s="9"/>
      <c r="R41" s="23" t="s">
        <v>16</v>
      </c>
      <c r="S41" s="9" t="s">
        <v>16</v>
      </c>
      <c r="T41" s="9" t="s">
        <v>16</v>
      </c>
      <c r="U41" s="9"/>
      <c r="V41" s="9" t="s">
        <v>16</v>
      </c>
      <c r="W41" s="9" t="s">
        <v>16</v>
      </c>
      <c r="X41" s="67" t="s">
        <v>16</v>
      </c>
    </row>
    <row r="42" spans="1:24" ht="111" customHeight="1">
      <c r="A42" s="76" t="s">
        <v>172</v>
      </c>
      <c r="B42" s="69" t="s">
        <v>110</v>
      </c>
      <c r="C42" s="9"/>
      <c r="D42" s="70" t="s">
        <v>99</v>
      </c>
      <c r="E42" s="18" t="s">
        <v>19</v>
      </c>
      <c r="F42" s="9" t="s">
        <v>23</v>
      </c>
      <c r="G42" s="67" t="s">
        <v>23</v>
      </c>
      <c r="H42" s="12">
        <v>42369</v>
      </c>
      <c r="I42" s="9"/>
      <c r="J42" s="13"/>
      <c r="K42" s="9"/>
      <c r="L42" s="13"/>
      <c r="M42" s="9"/>
      <c r="N42" s="9"/>
      <c r="O42" s="17"/>
      <c r="P42" s="9" t="s">
        <v>16</v>
      </c>
      <c r="Q42" s="9"/>
      <c r="R42" s="9"/>
      <c r="S42" s="9"/>
      <c r="T42" s="9"/>
      <c r="U42" s="9"/>
      <c r="V42" s="9"/>
      <c r="W42" s="9"/>
      <c r="X42" s="9"/>
    </row>
    <row r="43" spans="1:24" ht="111.6" customHeight="1">
      <c r="A43" s="76" t="s">
        <v>173</v>
      </c>
      <c r="B43" s="69" t="s">
        <v>111</v>
      </c>
      <c r="C43" s="17"/>
      <c r="D43" s="70" t="s">
        <v>99</v>
      </c>
      <c r="E43" s="18" t="s">
        <v>19</v>
      </c>
      <c r="F43" s="17" t="s">
        <v>23</v>
      </c>
      <c r="G43" s="67" t="s">
        <v>23</v>
      </c>
      <c r="H43" s="19">
        <v>42735</v>
      </c>
      <c r="I43" s="17"/>
      <c r="J43" s="20"/>
      <c r="K43" s="17"/>
      <c r="L43" s="20"/>
      <c r="M43" s="17"/>
      <c r="N43" s="17"/>
      <c r="O43" s="17"/>
      <c r="P43" s="17"/>
      <c r="Q43" s="17"/>
      <c r="R43" s="17"/>
      <c r="S43" s="17"/>
      <c r="T43" s="17" t="s">
        <v>16</v>
      </c>
      <c r="U43" s="17"/>
      <c r="V43" s="17"/>
      <c r="W43" s="17"/>
      <c r="X43" s="17"/>
    </row>
    <row r="44" spans="1:24" ht="108" customHeight="1">
      <c r="A44" s="76" t="s">
        <v>174</v>
      </c>
      <c r="B44" s="69" t="s">
        <v>112</v>
      </c>
      <c r="C44" s="17"/>
      <c r="D44" s="70" t="s">
        <v>99</v>
      </c>
      <c r="E44" s="18" t="s">
        <v>19</v>
      </c>
      <c r="F44" s="17" t="s">
        <v>23</v>
      </c>
      <c r="G44" s="67" t="s">
        <v>23</v>
      </c>
      <c r="H44" s="19">
        <v>42277</v>
      </c>
      <c r="I44" s="17"/>
      <c r="J44" s="20"/>
      <c r="K44" s="17"/>
      <c r="L44" s="20"/>
      <c r="M44" s="17"/>
      <c r="N44" s="17"/>
      <c r="O44" s="23" t="s">
        <v>16</v>
      </c>
      <c r="P44" s="17"/>
      <c r="Q44" s="17"/>
      <c r="R44" s="17"/>
      <c r="S44" s="17"/>
      <c r="T44" s="17"/>
      <c r="U44" s="17"/>
      <c r="V44" s="17"/>
      <c r="W44" s="17"/>
      <c r="X44" s="17"/>
    </row>
    <row r="45" spans="1:24" ht="126.6" customHeight="1">
      <c r="A45" s="76" t="s">
        <v>175</v>
      </c>
      <c r="B45" s="3" t="s">
        <v>150</v>
      </c>
      <c r="C45" s="59"/>
      <c r="D45" s="70" t="s">
        <v>99</v>
      </c>
      <c r="E45" s="61" t="s">
        <v>19</v>
      </c>
      <c r="F45" s="59" t="s">
        <v>23</v>
      </c>
      <c r="G45" s="62">
        <v>42005</v>
      </c>
      <c r="H45" s="62">
        <v>43100</v>
      </c>
      <c r="I45" s="59"/>
      <c r="J45" s="63"/>
      <c r="K45" s="59"/>
      <c r="L45" s="63"/>
      <c r="M45" s="59" t="s">
        <v>16</v>
      </c>
      <c r="N45" s="59" t="s">
        <v>16</v>
      </c>
      <c r="O45" s="59" t="s">
        <v>16</v>
      </c>
      <c r="P45" s="59" t="s">
        <v>16</v>
      </c>
      <c r="Q45" s="59" t="s">
        <v>16</v>
      </c>
      <c r="R45" s="59" t="s">
        <v>16</v>
      </c>
      <c r="S45" s="59" t="s">
        <v>16</v>
      </c>
      <c r="T45" s="59" t="s">
        <v>16</v>
      </c>
      <c r="U45" s="59" t="s">
        <v>16</v>
      </c>
      <c r="V45" s="59" t="s">
        <v>16</v>
      </c>
      <c r="W45" s="59" t="s">
        <v>16</v>
      </c>
      <c r="X45" s="59" t="s">
        <v>16</v>
      </c>
    </row>
    <row r="46" spans="1:24" ht="17.399999999999999" customHeight="1">
      <c r="A46" s="104">
        <v>26</v>
      </c>
      <c r="B46" s="105" t="s">
        <v>177</v>
      </c>
      <c r="C46" s="87"/>
      <c r="D46" s="106" t="s">
        <v>99</v>
      </c>
      <c r="E46" s="105" t="s">
        <v>19</v>
      </c>
      <c r="F46" s="87" t="s">
        <v>24</v>
      </c>
      <c r="G46" s="107">
        <v>42005</v>
      </c>
      <c r="H46" s="107">
        <v>43100</v>
      </c>
      <c r="I46" s="108">
        <f>J46+K46+L46</f>
        <v>145</v>
      </c>
      <c r="J46" s="108">
        <f>J48</f>
        <v>45</v>
      </c>
      <c r="K46" s="108">
        <f t="shared" ref="K46:L46" si="5">K48</f>
        <v>50</v>
      </c>
      <c r="L46" s="108">
        <f t="shared" si="5"/>
        <v>50</v>
      </c>
      <c r="M46" s="87" t="s">
        <v>16</v>
      </c>
      <c r="N46" s="87" t="s">
        <v>16</v>
      </c>
      <c r="O46" s="87" t="s">
        <v>16</v>
      </c>
      <c r="P46" s="87" t="s">
        <v>16</v>
      </c>
      <c r="Q46" s="87" t="s">
        <v>16</v>
      </c>
      <c r="R46" s="87" t="s">
        <v>16</v>
      </c>
      <c r="S46" s="87" t="s">
        <v>16</v>
      </c>
      <c r="T46" s="87" t="s">
        <v>16</v>
      </c>
      <c r="U46" s="87" t="s">
        <v>16</v>
      </c>
      <c r="V46" s="87" t="s">
        <v>16</v>
      </c>
      <c r="W46" s="87" t="s">
        <v>16</v>
      </c>
      <c r="X46" s="87" t="s">
        <v>16</v>
      </c>
    </row>
    <row r="47" spans="1:24" ht="91.95" customHeight="1">
      <c r="A47" s="104"/>
      <c r="B47" s="105"/>
      <c r="C47" s="87"/>
      <c r="D47" s="106"/>
      <c r="E47" s="105"/>
      <c r="F47" s="87"/>
      <c r="G47" s="87"/>
      <c r="H47" s="87"/>
      <c r="I47" s="108"/>
      <c r="J47" s="108"/>
      <c r="K47" s="108"/>
      <c r="L47" s="108"/>
      <c r="M47" s="87"/>
      <c r="N47" s="87"/>
      <c r="O47" s="87"/>
      <c r="P47" s="87"/>
      <c r="Q47" s="87"/>
      <c r="R47" s="87"/>
      <c r="S47" s="87"/>
      <c r="T47" s="87"/>
      <c r="U47" s="87"/>
      <c r="V47" s="87"/>
      <c r="W47" s="87"/>
      <c r="X47" s="87"/>
    </row>
    <row r="48" spans="1:24" ht="181.2" customHeight="1">
      <c r="A48" s="14">
        <v>27</v>
      </c>
      <c r="B48" s="79" t="s">
        <v>181</v>
      </c>
      <c r="C48" s="9"/>
      <c r="D48" s="70" t="s">
        <v>99</v>
      </c>
      <c r="E48" s="10" t="s">
        <v>19</v>
      </c>
      <c r="F48" s="4" t="s">
        <v>27</v>
      </c>
      <c r="G48" s="12">
        <v>42005</v>
      </c>
      <c r="H48" s="12">
        <v>43100</v>
      </c>
      <c r="I48" s="58">
        <f>J48+K48+L48</f>
        <v>145</v>
      </c>
      <c r="J48" s="58">
        <v>45</v>
      </c>
      <c r="K48" s="58">
        <v>50</v>
      </c>
      <c r="L48" s="58">
        <v>50</v>
      </c>
      <c r="M48" s="9" t="s">
        <v>16</v>
      </c>
      <c r="N48" s="9" t="s">
        <v>16</v>
      </c>
      <c r="O48" s="9" t="s">
        <v>16</v>
      </c>
      <c r="P48" s="9" t="s">
        <v>16</v>
      </c>
      <c r="Q48" s="9" t="s">
        <v>16</v>
      </c>
      <c r="R48" s="9" t="s">
        <v>16</v>
      </c>
      <c r="S48" s="9" t="s">
        <v>16</v>
      </c>
      <c r="T48" s="9" t="s">
        <v>16</v>
      </c>
      <c r="U48" s="9" t="s">
        <v>16</v>
      </c>
      <c r="V48" s="9" t="s">
        <v>16</v>
      </c>
      <c r="W48" s="9" t="s">
        <v>16</v>
      </c>
      <c r="X48" s="9" t="s">
        <v>16</v>
      </c>
    </row>
    <row r="49" spans="1:24" ht="110.4" customHeight="1">
      <c r="A49" s="14">
        <v>28</v>
      </c>
      <c r="B49" s="69" t="s">
        <v>113</v>
      </c>
      <c r="C49" s="9"/>
      <c r="D49" s="70" t="s">
        <v>99</v>
      </c>
      <c r="E49" s="10" t="s">
        <v>19</v>
      </c>
      <c r="F49" s="4" t="s">
        <v>30</v>
      </c>
      <c r="G49" s="9" t="s">
        <v>30</v>
      </c>
      <c r="H49" s="12">
        <v>42369</v>
      </c>
      <c r="I49" s="9"/>
      <c r="J49" s="13"/>
      <c r="K49" s="13"/>
      <c r="L49" s="13"/>
      <c r="M49" s="9"/>
      <c r="N49" s="9"/>
      <c r="O49" s="9"/>
      <c r="P49" s="43" t="s">
        <v>16</v>
      </c>
      <c r="Q49" s="9"/>
      <c r="R49" s="9"/>
      <c r="S49" s="9"/>
      <c r="T49" s="9"/>
      <c r="U49" s="9"/>
      <c r="V49" s="9"/>
      <c r="W49" s="9"/>
      <c r="X49" s="9"/>
    </row>
    <row r="50" spans="1:24" ht="107.4" customHeight="1">
      <c r="A50" s="47">
        <v>29</v>
      </c>
      <c r="B50" s="69" t="s">
        <v>114</v>
      </c>
      <c r="C50" s="43"/>
      <c r="D50" s="70" t="s">
        <v>99</v>
      </c>
      <c r="E50" s="44" t="s">
        <v>19</v>
      </c>
      <c r="F50" s="4" t="s">
        <v>30</v>
      </c>
      <c r="G50" s="43" t="s">
        <v>30</v>
      </c>
      <c r="H50" s="46">
        <v>42735</v>
      </c>
      <c r="I50" s="43"/>
      <c r="J50" s="48"/>
      <c r="K50" s="48"/>
      <c r="L50" s="48"/>
      <c r="M50" s="43"/>
      <c r="N50" s="43"/>
      <c r="O50" s="43"/>
      <c r="P50" s="43"/>
      <c r="Q50" s="43"/>
      <c r="R50" s="43"/>
      <c r="S50" s="43"/>
      <c r="T50" s="43" t="s">
        <v>16</v>
      </c>
      <c r="U50" s="43"/>
      <c r="V50" s="43"/>
      <c r="W50" s="43"/>
      <c r="X50" s="43"/>
    </row>
    <row r="51" spans="1:24" ht="111.6" customHeight="1">
      <c r="A51" s="47">
        <v>30</v>
      </c>
      <c r="B51" s="69" t="s">
        <v>115</v>
      </c>
      <c r="C51" s="43"/>
      <c r="D51" s="70" t="s">
        <v>99</v>
      </c>
      <c r="E51" s="44" t="s">
        <v>19</v>
      </c>
      <c r="F51" s="4" t="s">
        <v>30</v>
      </c>
      <c r="G51" s="43" t="s">
        <v>30</v>
      </c>
      <c r="H51" s="46">
        <v>43100</v>
      </c>
      <c r="I51" s="43"/>
      <c r="J51" s="48"/>
      <c r="K51" s="48"/>
      <c r="L51" s="48"/>
      <c r="M51" s="43"/>
      <c r="N51" s="43"/>
      <c r="O51" s="43"/>
      <c r="P51" s="43"/>
      <c r="Q51" s="43"/>
      <c r="R51" s="43"/>
      <c r="S51" s="43"/>
      <c r="T51" s="43"/>
      <c r="U51" s="43"/>
      <c r="V51" s="43"/>
      <c r="W51" s="43"/>
      <c r="X51" s="43" t="s">
        <v>16</v>
      </c>
    </row>
    <row r="52" spans="1:24" ht="194.4" customHeight="1">
      <c r="A52" s="14">
        <v>31</v>
      </c>
      <c r="B52" s="10" t="s">
        <v>51</v>
      </c>
      <c r="C52" s="9"/>
      <c r="D52" s="70" t="s">
        <v>99</v>
      </c>
      <c r="E52" s="44" t="s">
        <v>81</v>
      </c>
      <c r="F52" s="4" t="s">
        <v>26</v>
      </c>
      <c r="G52" s="12">
        <v>42005</v>
      </c>
      <c r="H52" s="12">
        <v>43100</v>
      </c>
      <c r="I52" s="58">
        <f>J52+K52+L52</f>
        <v>49196.3</v>
      </c>
      <c r="J52" s="58">
        <f>J53+J54</f>
        <v>18675.400000000001</v>
      </c>
      <c r="K52" s="58">
        <f t="shared" ref="K52:L52" si="6">K53+K54</f>
        <v>16816.5</v>
      </c>
      <c r="L52" s="58">
        <f t="shared" si="6"/>
        <v>13704.4</v>
      </c>
      <c r="M52" s="9" t="s">
        <v>16</v>
      </c>
      <c r="N52" s="9" t="s">
        <v>16</v>
      </c>
      <c r="O52" s="9" t="s">
        <v>16</v>
      </c>
      <c r="P52" s="9" t="s">
        <v>16</v>
      </c>
      <c r="Q52" s="9" t="s">
        <v>16</v>
      </c>
      <c r="R52" s="9" t="s">
        <v>16</v>
      </c>
      <c r="S52" s="9" t="s">
        <v>16</v>
      </c>
      <c r="T52" s="9" t="s">
        <v>16</v>
      </c>
      <c r="U52" s="9" t="s">
        <v>16</v>
      </c>
      <c r="V52" s="9" t="s">
        <v>16</v>
      </c>
      <c r="W52" s="9" t="s">
        <v>16</v>
      </c>
      <c r="X52" s="9" t="s">
        <v>16</v>
      </c>
    </row>
    <row r="53" spans="1:24" ht="123.6" customHeight="1">
      <c r="A53" s="14">
        <v>32</v>
      </c>
      <c r="B53" s="10" t="s">
        <v>52</v>
      </c>
      <c r="C53" s="9"/>
      <c r="D53" s="70" t="s">
        <v>99</v>
      </c>
      <c r="E53" s="44" t="s">
        <v>81</v>
      </c>
      <c r="F53" s="7" t="s">
        <v>31</v>
      </c>
      <c r="G53" s="12">
        <v>42005</v>
      </c>
      <c r="H53" s="12">
        <v>43100</v>
      </c>
      <c r="I53" s="58">
        <f>J53+K53+L53</f>
        <v>24598.2</v>
      </c>
      <c r="J53" s="58">
        <v>9337.7000000000007</v>
      </c>
      <c r="K53" s="58">
        <v>8408.2999999999993</v>
      </c>
      <c r="L53" s="58">
        <v>6852.2</v>
      </c>
      <c r="M53" s="9" t="s">
        <v>16</v>
      </c>
      <c r="N53" s="9" t="s">
        <v>16</v>
      </c>
      <c r="O53" s="9" t="s">
        <v>16</v>
      </c>
      <c r="P53" s="9" t="s">
        <v>16</v>
      </c>
      <c r="Q53" s="9" t="s">
        <v>16</v>
      </c>
      <c r="R53" s="9" t="s">
        <v>16</v>
      </c>
      <c r="S53" s="9" t="s">
        <v>16</v>
      </c>
      <c r="T53" s="9" t="s">
        <v>16</v>
      </c>
      <c r="U53" s="9" t="s">
        <v>16</v>
      </c>
      <c r="V53" s="9" t="s">
        <v>16</v>
      </c>
      <c r="W53" s="9" t="s">
        <v>16</v>
      </c>
      <c r="X53" s="9" t="s">
        <v>16</v>
      </c>
    </row>
    <row r="54" spans="1:24" ht="171.6" customHeight="1">
      <c r="A54" s="14">
        <v>33</v>
      </c>
      <c r="B54" s="10" t="s">
        <v>53</v>
      </c>
      <c r="C54" s="9"/>
      <c r="D54" s="70" t="s">
        <v>99</v>
      </c>
      <c r="E54" s="44" t="s">
        <v>81</v>
      </c>
      <c r="F54" s="7" t="s">
        <v>32</v>
      </c>
      <c r="G54" s="12">
        <v>42005</v>
      </c>
      <c r="H54" s="12">
        <v>43100</v>
      </c>
      <c r="I54" s="58">
        <f>J54+K54+L54</f>
        <v>24598.100000000002</v>
      </c>
      <c r="J54" s="58">
        <v>9337.7000000000007</v>
      </c>
      <c r="K54" s="58">
        <v>8408.2000000000007</v>
      </c>
      <c r="L54" s="58">
        <v>6852.2</v>
      </c>
      <c r="M54" s="9" t="s">
        <v>16</v>
      </c>
      <c r="N54" s="9" t="s">
        <v>16</v>
      </c>
      <c r="O54" s="9" t="s">
        <v>16</v>
      </c>
      <c r="P54" s="9" t="s">
        <v>16</v>
      </c>
      <c r="Q54" s="9" t="s">
        <v>16</v>
      </c>
      <c r="R54" s="9" t="s">
        <v>16</v>
      </c>
      <c r="S54" s="9" t="s">
        <v>16</v>
      </c>
      <c r="T54" s="9" t="s">
        <v>16</v>
      </c>
      <c r="U54" s="9" t="s">
        <v>16</v>
      </c>
      <c r="V54" s="9" t="s">
        <v>16</v>
      </c>
      <c r="W54" s="9" t="s">
        <v>16</v>
      </c>
      <c r="X54" s="9" t="s">
        <v>16</v>
      </c>
    </row>
    <row r="55" spans="1:24" ht="144" customHeight="1">
      <c r="A55" s="14">
        <v>34</v>
      </c>
      <c r="B55" s="69" t="s">
        <v>116</v>
      </c>
      <c r="C55" s="9"/>
      <c r="D55" s="70" t="s">
        <v>99</v>
      </c>
      <c r="E55" s="10" t="s">
        <v>19</v>
      </c>
      <c r="F55" s="7" t="s">
        <v>30</v>
      </c>
      <c r="G55" s="12" t="s">
        <v>30</v>
      </c>
      <c r="H55" s="12">
        <v>42369</v>
      </c>
      <c r="I55" s="9"/>
      <c r="J55" s="13"/>
      <c r="K55" s="13"/>
      <c r="L55" s="13"/>
      <c r="M55" s="9" t="s">
        <v>16</v>
      </c>
      <c r="N55" s="9" t="s">
        <v>16</v>
      </c>
      <c r="O55" s="9" t="s">
        <v>16</v>
      </c>
      <c r="P55" s="9" t="s">
        <v>16</v>
      </c>
      <c r="Q55" s="9"/>
      <c r="R55" s="9"/>
      <c r="S55" s="9"/>
      <c r="T55" s="9"/>
      <c r="U55" s="9"/>
      <c r="V55" s="9"/>
      <c r="W55" s="9"/>
      <c r="X55" s="9"/>
    </row>
    <row r="56" spans="1:24" ht="147.75" customHeight="1">
      <c r="A56" s="14">
        <v>35</v>
      </c>
      <c r="B56" s="69" t="s">
        <v>117</v>
      </c>
      <c r="C56" s="9"/>
      <c r="D56" s="70" t="s">
        <v>99</v>
      </c>
      <c r="E56" s="10" t="s">
        <v>19</v>
      </c>
      <c r="F56" s="4" t="s">
        <v>30</v>
      </c>
      <c r="G56" s="12" t="s">
        <v>30</v>
      </c>
      <c r="H56" s="12">
        <v>42735</v>
      </c>
      <c r="I56" s="9"/>
      <c r="J56" s="13"/>
      <c r="K56" s="13"/>
      <c r="L56" s="13"/>
      <c r="M56" s="9"/>
      <c r="N56" s="9"/>
      <c r="O56" s="9"/>
      <c r="P56" s="9"/>
      <c r="Q56" s="9" t="s">
        <v>16</v>
      </c>
      <c r="R56" s="9" t="s">
        <v>16</v>
      </c>
      <c r="S56" s="9" t="s">
        <v>16</v>
      </c>
      <c r="T56" s="9" t="s">
        <v>16</v>
      </c>
      <c r="U56" s="9"/>
      <c r="V56" s="9"/>
      <c r="W56" s="9"/>
      <c r="X56" s="9"/>
    </row>
    <row r="57" spans="1:24" ht="146.25" customHeight="1">
      <c r="A57" s="14">
        <v>36</v>
      </c>
      <c r="B57" s="69" t="s">
        <v>118</v>
      </c>
      <c r="C57" s="9"/>
      <c r="D57" s="70" t="s">
        <v>99</v>
      </c>
      <c r="E57" s="10" t="s">
        <v>19</v>
      </c>
      <c r="F57" s="4" t="s">
        <v>30</v>
      </c>
      <c r="G57" s="12" t="s">
        <v>30</v>
      </c>
      <c r="H57" s="12">
        <v>43100</v>
      </c>
      <c r="I57" s="9"/>
      <c r="J57" s="13"/>
      <c r="K57" s="13"/>
      <c r="L57" s="13"/>
      <c r="M57" s="9"/>
      <c r="N57" s="9"/>
      <c r="O57" s="9"/>
      <c r="P57" s="9"/>
      <c r="Q57" s="9"/>
      <c r="R57" s="9"/>
      <c r="S57" s="9"/>
      <c r="T57" s="9"/>
      <c r="U57" s="9" t="s">
        <v>16</v>
      </c>
      <c r="V57" s="9" t="s">
        <v>16</v>
      </c>
      <c r="W57" s="9" t="s">
        <v>16</v>
      </c>
      <c r="X57" s="9" t="s">
        <v>16</v>
      </c>
    </row>
    <row r="58" spans="1:24" ht="15" customHeight="1">
      <c r="A58" s="104">
        <v>37</v>
      </c>
      <c r="B58" s="105" t="s">
        <v>54</v>
      </c>
      <c r="C58" s="87"/>
      <c r="D58" s="106" t="s">
        <v>99</v>
      </c>
      <c r="E58" s="105" t="s">
        <v>81</v>
      </c>
      <c r="F58" s="109" t="s">
        <v>73</v>
      </c>
      <c r="G58" s="110">
        <v>42005</v>
      </c>
      <c r="H58" s="98">
        <v>43100</v>
      </c>
      <c r="I58" s="101">
        <f>J58+K58+L58</f>
        <v>1127.0999999999999</v>
      </c>
      <c r="J58" s="101">
        <f>J62</f>
        <v>375.7</v>
      </c>
      <c r="K58" s="101">
        <f>K63</f>
        <v>375.7</v>
      </c>
      <c r="L58" s="108">
        <f>L64</f>
        <v>375.7</v>
      </c>
      <c r="M58" s="87" t="s">
        <v>16</v>
      </c>
      <c r="N58" s="87" t="s">
        <v>16</v>
      </c>
      <c r="O58" s="87" t="s">
        <v>16</v>
      </c>
      <c r="P58" s="87" t="s">
        <v>16</v>
      </c>
      <c r="Q58" s="87" t="s">
        <v>16</v>
      </c>
      <c r="R58" s="87" t="s">
        <v>16</v>
      </c>
      <c r="S58" s="87" t="s">
        <v>16</v>
      </c>
      <c r="T58" s="87" t="s">
        <v>16</v>
      </c>
      <c r="U58" s="87" t="s">
        <v>16</v>
      </c>
      <c r="V58" s="87" t="s">
        <v>16</v>
      </c>
      <c r="W58" s="87" t="s">
        <v>16</v>
      </c>
      <c r="X58" s="87" t="s">
        <v>16</v>
      </c>
    </row>
    <row r="59" spans="1:24">
      <c r="A59" s="104"/>
      <c r="B59" s="105"/>
      <c r="C59" s="87"/>
      <c r="D59" s="106"/>
      <c r="E59" s="105"/>
      <c r="F59" s="109"/>
      <c r="G59" s="111"/>
      <c r="H59" s="99"/>
      <c r="I59" s="102"/>
      <c r="J59" s="102"/>
      <c r="K59" s="102"/>
      <c r="L59" s="108"/>
      <c r="M59" s="87"/>
      <c r="N59" s="87"/>
      <c r="O59" s="87"/>
      <c r="P59" s="87"/>
      <c r="Q59" s="87"/>
      <c r="R59" s="87"/>
      <c r="S59" s="87"/>
      <c r="T59" s="87"/>
      <c r="U59" s="87"/>
      <c r="V59" s="87"/>
      <c r="W59" s="87"/>
      <c r="X59" s="87"/>
    </row>
    <row r="60" spans="1:24">
      <c r="A60" s="104"/>
      <c r="B60" s="105"/>
      <c r="C60" s="87"/>
      <c r="D60" s="106"/>
      <c r="E60" s="105"/>
      <c r="F60" s="109"/>
      <c r="G60" s="111"/>
      <c r="H60" s="99"/>
      <c r="I60" s="102"/>
      <c r="J60" s="102"/>
      <c r="K60" s="102"/>
      <c r="L60" s="108"/>
      <c r="M60" s="87"/>
      <c r="N60" s="87"/>
      <c r="O60" s="87"/>
      <c r="P60" s="87"/>
      <c r="Q60" s="87"/>
      <c r="R60" s="87"/>
      <c r="S60" s="87"/>
      <c r="T60" s="87"/>
      <c r="U60" s="87"/>
      <c r="V60" s="87"/>
      <c r="W60" s="87"/>
      <c r="X60" s="87"/>
    </row>
    <row r="61" spans="1:24" ht="79.95" customHeight="1">
      <c r="A61" s="104"/>
      <c r="B61" s="105"/>
      <c r="C61" s="87"/>
      <c r="D61" s="106"/>
      <c r="E61" s="105"/>
      <c r="F61" s="109"/>
      <c r="G61" s="112"/>
      <c r="H61" s="100"/>
      <c r="I61" s="103"/>
      <c r="J61" s="103"/>
      <c r="K61" s="103"/>
      <c r="L61" s="108"/>
      <c r="M61" s="87"/>
      <c r="N61" s="87"/>
      <c r="O61" s="87"/>
      <c r="P61" s="87"/>
      <c r="Q61" s="87"/>
      <c r="R61" s="87"/>
      <c r="S61" s="87"/>
      <c r="T61" s="87"/>
      <c r="U61" s="87"/>
      <c r="V61" s="87"/>
      <c r="W61" s="87"/>
      <c r="X61" s="87"/>
    </row>
    <row r="62" spans="1:24" ht="121.5" customHeight="1">
      <c r="A62" s="14">
        <v>38</v>
      </c>
      <c r="B62" s="44" t="s">
        <v>84</v>
      </c>
      <c r="C62" s="9"/>
      <c r="D62" s="70" t="s">
        <v>99</v>
      </c>
      <c r="E62" s="44" t="s">
        <v>81</v>
      </c>
      <c r="F62" s="9" t="s">
        <v>33</v>
      </c>
      <c r="G62" s="7">
        <v>42005</v>
      </c>
      <c r="H62" s="12">
        <v>42369</v>
      </c>
      <c r="I62" s="58">
        <f>J62+K62+L62</f>
        <v>375.7</v>
      </c>
      <c r="J62" s="58">
        <v>375.7</v>
      </c>
      <c r="K62" s="58">
        <v>0</v>
      </c>
      <c r="L62" s="58">
        <v>0</v>
      </c>
      <c r="M62" s="9" t="s">
        <v>16</v>
      </c>
      <c r="N62" s="9" t="s">
        <v>16</v>
      </c>
      <c r="O62" s="9" t="s">
        <v>16</v>
      </c>
      <c r="P62" s="9" t="s">
        <v>16</v>
      </c>
      <c r="Q62" s="9"/>
      <c r="R62" s="9"/>
      <c r="S62" s="9"/>
      <c r="T62" s="9"/>
      <c r="U62" s="9"/>
      <c r="V62" s="9"/>
      <c r="W62" s="9"/>
      <c r="X62" s="9"/>
    </row>
    <row r="63" spans="1:24" ht="124.5" customHeight="1">
      <c r="A63" s="14">
        <v>39</v>
      </c>
      <c r="B63" s="44" t="s">
        <v>83</v>
      </c>
      <c r="C63" s="9"/>
      <c r="D63" s="70" t="s">
        <v>99</v>
      </c>
      <c r="E63" s="44" t="s">
        <v>81</v>
      </c>
      <c r="F63" s="9" t="s">
        <v>33</v>
      </c>
      <c r="G63" s="7">
        <v>42370</v>
      </c>
      <c r="H63" s="12">
        <v>42735</v>
      </c>
      <c r="I63" s="58">
        <f t="shared" ref="I63:I64" si="7">J63+K63+L63</f>
        <v>375.7</v>
      </c>
      <c r="J63" s="58">
        <v>0</v>
      </c>
      <c r="K63" s="58">
        <v>375.7</v>
      </c>
      <c r="L63" s="58">
        <v>0</v>
      </c>
      <c r="M63" s="9"/>
      <c r="N63" s="9"/>
      <c r="O63" s="9"/>
      <c r="P63" s="9"/>
      <c r="Q63" s="9" t="s">
        <v>16</v>
      </c>
      <c r="R63" s="9" t="s">
        <v>16</v>
      </c>
      <c r="S63" s="9" t="s">
        <v>16</v>
      </c>
      <c r="T63" s="9" t="s">
        <v>16</v>
      </c>
      <c r="U63" s="9"/>
      <c r="V63" s="9"/>
      <c r="W63" s="9"/>
      <c r="X63" s="9"/>
    </row>
    <row r="64" spans="1:24" ht="120.75" customHeight="1">
      <c r="A64" s="14">
        <v>40</v>
      </c>
      <c r="B64" s="44" t="s">
        <v>82</v>
      </c>
      <c r="C64" s="9"/>
      <c r="D64" s="70" t="s">
        <v>99</v>
      </c>
      <c r="E64" s="44" t="s">
        <v>81</v>
      </c>
      <c r="F64" s="9" t="s">
        <v>33</v>
      </c>
      <c r="G64" s="7">
        <v>42736</v>
      </c>
      <c r="H64" s="12">
        <v>43100</v>
      </c>
      <c r="I64" s="58">
        <f t="shared" si="7"/>
        <v>375.7</v>
      </c>
      <c r="J64" s="58">
        <v>0</v>
      </c>
      <c r="K64" s="58">
        <v>0</v>
      </c>
      <c r="L64" s="58">
        <v>375.7</v>
      </c>
      <c r="M64" s="9"/>
      <c r="N64" s="9"/>
      <c r="O64" s="9"/>
      <c r="P64" s="9"/>
      <c r="Q64" s="9"/>
      <c r="R64" s="9"/>
      <c r="S64" s="9"/>
      <c r="T64" s="9"/>
      <c r="U64" s="9" t="s">
        <v>16</v>
      </c>
      <c r="V64" s="9" t="s">
        <v>16</v>
      </c>
      <c r="W64" s="9" t="s">
        <v>16</v>
      </c>
      <c r="X64" s="9" t="s">
        <v>16</v>
      </c>
    </row>
    <row r="65" spans="1:24" ht="119.25" customHeight="1">
      <c r="A65" s="14">
        <v>41</v>
      </c>
      <c r="B65" s="69" t="s">
        <v>119</v>
      </c>
      <c r="C65" s="9"/>
      <c r="D65" s="70" t="s">
        <v>99</v>
      </c>
      <c r="E65" s="44" t="s">
        <v>81</v>
      </c>
      <c r="F65" s="9" t="s">
        <v>23</v>
      </c>
      <c r="G65" s="9" t="s">
        <v>23</v>
      </c>
      <c r="H65" s="12">
        <v>42369</v>
      </c>
      <c r="I65" s="9"/>
      <c r="J65" s="9"/>
      <c r="K65" s="9"/>
      <c r="L65" s="13"/>
      <c r="M65" s="9"/>
      <c r="N65" s="9"/>
      <c r="O65" s="9"/>
      <c r="P65" s="9" t="s">
        <v>16</v>
      </c>
      <c r="Q65" s="9"/>
      <c r="R65" s="9"/>
      <c r="S65" s="9"/>
      <c r="T65" s="9"/>
      <c r="U65" s="9"/>
      <c r="V65" s="9"/>
      <c r="W65" s="9"/>
      <c r="X65" s="9"/>
    </row>
    <row r="66" spans="1:24" ht="122.25" customHeight="1">
      <c r="A66" s="14">
        <v>42</v>
      </c>
      <c r="B66" s="69" t="s">
        <v>120</v>
      </c>
      <c r="C66" s="9"/>
      <c r="D66" s="70" t="s">
        <v>99</v>
      </c>
      <c r="E66" s="44" t="s">
        <v>81</v>
      </c>
      <c r="F66" s="9" t="s">
        <v>23</v>
      </c>
      <c r="G66" s="9" t="s">
        <v>23</v>
      </c>
      <c r="H66" s="12">
        <v>42735</v>
      </c>
      <c r="I66" s="9"/>
      <c r="J66" s="9"/>
      <c r="K66" s="9"/>
      <c r="L66" s="13"/>
      <c r="M66" s="9"/>
      <c r="N66" s="9"/>
      <c r="O66" s="9"/>
      <c r="P66" s="9"/>
      <c r="Q66" s="9"/>
      <c r="R66" s="9"/>
      <c r="S66" s="9"/>
      <c r="T66" s="9" t="s">
        <v>16</v>
      </c>
      <c r="U66" s="9"/>
      <c r="V66" s="9"/>
      <c r="W66" s="9"/>
      <c r="X66" s="9"/>
    </row>
    <row r="67" spans="1:24" ht="120.75" customHeight="1">
      <c r="A67" s="14">
        <v>43</v>
      </c>
      <c r="B67" s="69" t="s">
        <v>121</v>
      </c>
      <c r="C67" s="9"/>
      <c r="D67" s="70" t="s">
        <v>99</v>
      </c>
      <c r="E67" s="44" t="s">
        <v>81</v>
      </c>
      <c r="F67" s="9" t="s">
        <v>23</v>
      </c>
      <c r="G67" s="9" t="s">
        <v>23</v>
      </c>
      <c r="H67" s="12">
        <v>43008</v>
      </c>
      <c r="I67" s="9"/>
      <c r="J67" s="9"/>
      <c r="K67" s="9"/>
      <c r="L67" s="13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 t="s">
        <v>16</v>
      </c>
    </row>
    <row r="68" spans="1:24" ht="15" customHeight="1">
      <c r="A68" s="104">
        <v>44</v>
      </c>
      <c r="B68" s="105" t="s">
        <v>55</v>
      </c>
      <c r="C68" s="87"/>
      <c r="D68" s="106" t="s">
        <v>99</v>
      </c>
      <c r="E68" s="105" t="s">
        <v>79</v>
      </c>
      <c r="F68" s="87" t="s">
        <v>25</v>
      </c>
      <c r="G68" s="107">
        <v>42005</v>
      </c>
      <c r="H68" s="113">
        <v>43100</v>
      </c>
      <c r="I68" s="108">
        <f>J68+K68+L68</f>
        <v>8915.7000000000007</v>
      </c>
      <c r="J68" s="108">
        <f>J71+J72</f>
        <v>3381.4</v>
      </c>
      <c r="K68" s="108">
        <f t="shared" ref="K68:L68" si="8">K71+K72</f>
        <v>3212</v>
      </c>
      <c r="L68" s="108">
        <f t="shared" si="8"/>
        <v>2322.3000000000002</v>
      </c>
      <c r="M68" s="87" t="s">
        <v>16</v>
      </c>
      <c r="N68" s="87" t="s">
        <v>16</v>
      </c>
      <c r="O68" s="87" t="s">
        <v>16</v>
      </c>
      <c r="P68" s="87" t="s">
        <v>16</v>
      </c>
      <c r="Q68" s="87" t="s">
        <v>16</v>
      </c>
      <c r="R68" s="87" t="s">
        <v>16</v>
      </c>
      <c r="S68" s="87" t="s">
        <v>16</v>
      </c>
      <c r="T68" s="87" t="s">
        <v>16</v>
      </c>
      <c r="U68" s="87" t="s">
        <v>16</v>
      </c>
      <c r="V68" s="87" t="s">
        <v>16</v>
      </c>
      <c r="W68" s="87" t="s">
        <v>16</v>
      </c>
      <c r="X68" s="87" t="s">
        <v>16</v>
      </c>
    </row>
    <row r="69" spans="1:24">
      <c r="A69" s="104"/>
      <c r="B69" s="105"/>
      <c r="C69" s="87"/>
      <c r="D69" s="106"/>
      <c r="E69" s="105"/>
      <c r="F69" s="87"/>
      <c r="G69" s="87"/>
      <c r="H69" s="114"/>
      <c r="I69" s="108"/>
      <c r="J69" s="108"/>
      <c r="K69" s="108"/>
      <c r="L69" s="108"/>
      <c r="M69" s="87"/>
      <c r="N69" s="87"/>
      <c r="O69" s="87"/>
      <c r="P69" s="87"/>
      <c r="Q69" s="87"/>
      <c r="R69" s="87"/>
      <c r="S69" s="87"/>
      <c r="T69" s="87"/>
      <c r="U69" s="87"/>
      <c r="V69" s="87"/>
      <c r="W69" s="87"/>
      <c r="X69" s="87"/>
    </row>
    <row r="70" spans="1:24" ht="151.19999999999999" customHeight="1">
      <c r="A70" s="104"/>
      <c r="B70" s="105"/>
      <c r="C70" s="87"/>
      <c r="D70" s="106"/>
      <c r="E70" s="105"/>
      <c r="F70" s="87"/>
      <c r="G70" s="87"/>
      <c r="H70" s="114"/>
      <c r="I70" s="108"/>
      <c r="J70" s="108"/>
      <c r="K70" s="108"/>
      <c r="L70" s="108"/>
      <c r="M70" s="87"/>
      <c r="N70" s="87"/>
      <c r="O70" s="87"/>
      <c r="P70" s="87"/>
      <c r="Q70" s="87"/>
      <c r="R70" s="87"/>
      <c r="S70" s="87"/>
      <c r="T70" s="87"/>
      <c r="U70" s="87"/>
      <c r="V70" s="87"/>
      <c r="W70" s="87"/>
      <c r="X70" s="87"/>
    </row>
    <row r="71" spans="1:24" ht="195" customHeight="1">
      <c r="A71" s="14">
        <v>45</v>
      </c>
      <c r="B71" s="34" t="s">
        <v>56</v>
      </c>
      <c r="C71" s="9"/>
      <c r="D71" s="70" t="s">
        <v>99</v>
      </c>
      <c r="E71" s="45" t="s">
        <v>79</v>
      </c>
      <c r="F71" s="9" t="s">
        <v>34</v>
      </c>
      <c r="G71" s="12">
        <v>42005</v>
      </c>
      <c r="H71" s="15">
        <v>43100</v>
      </c>
      <c r="I71" s="58">
        <f>J71+K71+L71</f>
        <v>4457.7999999999993</v>
      </c>
      <c r="J71" s="58">
        <v>1690.7</v>
      </c>
      <c r="K71" s="58">
        <v>1606</v>
      </c>
      <c r="L71" s="58">
        <v>1161.0999999999999</v>
      </c>
      <c r="M71" s="9" t="s">
        <v>16</v>
      </c>
      <c r="N71" s="9" t="s">
        <v>16</v>
      </c>
      <c r="O71" s="9" t="s">
        <v>16</v>
      </c>
      <c r="P71" s="9" t="s">
        <v>16</v>
      </c>
      <c r="Q71" s="9" t="s">
        <v>16</v>
      </c>
      <c r="R71" s="9" t="s">
        <v>16</v>
      </c>
      <c r="S71" s="9" t="s">
        <v>16</v>
      </c>
      <c r="T71" s="9" t="s">
        <v>16</v>
      </c>
      <c r="U71" s="9" t="s">
        <v>16</v>
      </c>
      <c r="V71" s="9" t="s">
        <v>16</v>
      </c>
      <c r="W71" s="9" t="s">
        <v>16</v>
      </c>
      <c r="X71" s="9" t="s">
        <v>16</v>
      </c>
    </row>
    <row r="72" spans="1:24" ht="127.5" customHeight="1">
      <c r="A72" s="14">
        <v>46</v>
      </c>
      <c r="B72" s="34" t="s">
        <v>57</v>
      </c>
      <c r="C72" s="9"/>
      <c r="D72" s="70" t="s">
        <v>99</v>
      </c>
      <c r="E72" s="45" t="s">
        <v>79</v>
      </c>
      <c r="F72" s="9" t="s">
        <v>35</v>
      </c>
      <c r="G72" s="12">
        <v>42005</v>
      </c>
      <c r="H72" s="15">
        <v>43100</v>
      </c>
      <c r="I72" s="58">
        <f>J72+K72+L72</f>
        <v>4457.8999999999996</v>
      </c>
      <c r="J72" s="58">
        <v>1690.7</v>
      </c>
      <c r="K72" s="58">
        <v>1606</v>
      </c>
      <c r="L72" s="58">
        <v>1161.2</v>
      </c>
      <c r="M72" s="9" t="s">
        <v>16</v>
      </c>
      <c r="N72" s="9" t="s">
        <v>16</v>
      </c>
      <c r="O72" s="9" t="s">
        <v>16</v>
      </c>
      <c r="P72" s="9" t="s">
        <v>16</v>
      </c>
      <c r="Q72" s="9" t="s">
        <v>16</v>
      </c>
      <c r="R72" s="9" t="s">
        <v>16</v>
      </c>
      <c r="S72" s="9" t="s">
        <v>16</v>
      </c>
      <c r="T72" s="9" t="s">
        <v>16</v>
      </c>
      <c r="U72" s="9" t="s">
        <v>16</v>
      </c>
      <c r="V72" s="9" t="s">
        <v>16</v>
      </c>
      <c r="W72" s="9" t="s">
        <v>16</v>
      </c>
      <c r="X72" s="9" t="s">
        <v>16</v>
      </c>
    </row>
    <row r="73" spans="1:24" ht="132">
      <c r="A73" s="14">
        <v>47</v>
      </c>
      <c r="B73" s="69" t="s">
        <v>122</v>
      </c>
      <c r="C73" s="9"/>
      <c r="D73" s="70" t="s">
        <v>99</v>
      </c>
      <c r="E73" s="45" t="s">
        <v>79</v>
      </c>
      <c r="F73" s="9" t="s">
        <v>23</v>
      </c>
      <c r="G73" s="12" t="s">
        <v>23</v>
      </c>
      <c r="H73" s="15">
        <v>42369</v>
      </c>
      <c r="I73" s="9" t="s">
        <v>23</v>
      </c>
      <c r="J73" s="13" t="s">
        <v>23</v>
      </c>
      <c r="K73" s="13"/>
      <c r="L73" s="13"/>
      <c r="M73" s="9"/>
      <c r="N73" s="9"/>
      <c r="O73" s="9"/>
      <c r="P73" s="9" t="s">
        <v>16</v>
      </c>
      <c r="Q73" s="9"/>
      <c r="R73" s="9"/>
      <c r="S73" s="9"/>
      <c r="T73" s="9"/>
      <c r="U73" s="9"/>
      <c r="V73" s="9"/>
      <c r="W73" s="9"/>
      <c r="X73" s="9"/>
    </row>
    <row r="74" spans="1:24" ht="132">
      <c r="A74" s="14">
        <v>48</v>
      </c>
      <c r="B74" s="69" t="s">
        <v>123</v>
      </c>
      <c r="C74" s="9"/>
      <c r="D74" s="70" t="s">
        <v>99</v>
      </c>
      <c r="E74" s="45" t="s">
        <v>79</v>
      </c>
      <c r="F74" s="9" t="s">
        <v>23</v>
      </c>
      <c r="G74" s="12" t="s">
        <v>23</v>
      </c>
      <c r="H74" s="15">
        <v>42735</v>
      </c>
      <c r="I74" s="9" t="s">
        <v>23</v>
      </c>
      <c r="J74" s="13" t="s">
        <v>23</v>
      </c>
      <c r="K74" s="13" t="s">
        <v>23</v>
      </c>
      <c r="L74" s="13"/>
      <c r="M74" s="9"/>
      <c r="N74" s="9"/>
      <c r="O74" s="9"/>
      <c r="P74" s="9"/>
      <c r="Q74" s="9"/>
      <c r="R74" s="9"/>
      <c r="S74" s="9"/>
      <c r="T74" s="9" t="s">
        <v>16</v>
      </c>
      <c r="U74" s="9"/>
      <c r="V74" s="9"/>
      <c r="W74" s="9"/>
      <c r="X74" s="9"/>
    </row>
    <row r="75" spans="1:24" ht="132">
      <c r="A75" s="14">
        <v>49</v>
      </c>
      <c r="B75" s="69" t="s">
        <v>124</v>
      </c>
      <c r="C75" s="9"/>
      <c r="D75" s="70" t="s">
        <v>99</v>
      </c>
      <c r="E75" s="45" t="s">
        <v>79</v>
      </c>
      <c r="F75" s="9" t="s">
        <v>23</v>
      </c>
      <c r="G75" s="12" t="s">
        <v>23</v>
      </c>
      <c r="H75" s="15">
        <v>43100</v>
      </c>
      <c r="I75" s="9" t="s">
        <v>23</v>
      </c>
      <c r="J75" s="13" t="s">
        <v>23</v>
      </c>
      <c r="K75" s="13" t="s">
        <v>23</v>
      </c>
      <c r="L75" s="13" t="s">
        <v>23</v>
      </c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 t="s">
        <v>16</v>
      </c>
    </row>
    <row r="76" spans="1:24" ht="124.2" customHeight="1">
      <c r="A76" s="14">
        <v>50</v>
      </c>
      <c r="B76" s="78" t="s">
        <v>178</v>
      </c>
      <c r="C76" s="9"/>
      <c r="D76" s="70" t="s">
        <v>99</v>
      </c>
      <c r="E76" s="11" t="s">
        <v>19</v>
      </c>
      <c r="F76" s="9" t="s">
        <v>18</v>
      </c>
      <c r="G76" s="12">
        <v>42005</v>
      </c>
      <c r="H76" s="15">
        <v>43100</v>
      </c>
      <c r="I76" s="58">
        <f>J76+K76+L76</f>
        <v>773.3</v>
      </c>
      <c r="J76" s="51">
        <f>J77+J78</f>
        <v>239.1</v>
      </c>
      <c r="K76" s="51">
        <f t="shared" ref="K76:L76" si="9">K77+K78</f>
        <v>247.1</v>
      </c>
      <c r="L76" s="51">
        <f t="shared" si="9"/>
        <v>287.10000000000002</v>
      </c>
      <c r="M76" s="9" t="s">
        <v>16</v>
      </c>
      <c r="N76" s="9" t="s">
        <v>16</v>
      </c>
      <c r="O76" s="9" t="s">
        <v>16</v>
      </c>
      <c r="P76" s="9" t="s">
        <v>16</v>
      </c>
      <c r="Q76" s="9" t="s">
        <v>16</v>
      </c>
      <c r="R76" s="9" t="s">
        <v>16</v>
      </c>
      <c r="S76" s="9" t="s">
        <v>16</v>
      </c>
      <c r="T76" s="9" t="s">
        <v>16</v>
      </c>
      <c r="U76" s="9" t="s">
        <v>16</v>
      </c>
      <c r="V76" s="9" t="s">
        <v>16</v>
      </c>
      <c r="W76" s="9" t="s">
        <v>16</v>
      </c>
      <c r="X76" s="9" t="s">
        <v>16</v>
      </c>
    </row>
    <row r="77" spans="1:24" ht="125.25" customHeight="1">
      <c r="A77" s="14">
        <v>51</v>
      </c>
      <c r="B77" s="34" t="s">
        <v>75</v>
      </c>
      <c r="C77" s="9"/>
      <c r="D77" s="70" t="s">
        <v>99</v>
      </c>
      <c r="E77" s="11" t="s">
        <v>19</v>
      </c>
      <c r="F77" s="9" t="s">
        <v>36</v>
      </c>
      <c r="G77" s="12">
        <v>42005</v>
      </c>
      <c r="H77" s="15">
        <v>43100</v>
      </c>
      <c r="I77" s="58">
        <f>J77+K77+L77</f>
        <v>631.20000000000005</v>
      </c>
      <c r="J77" s="51">
        <v>134.1</v>
      </c>
      <c r="K77" s="51">
        <v>245.1</v>
      </c>
      <c r="L77" s="51">
        <v>252</v>
      </c>
      <c r="M77" s="23" t="s">
        <v>16</v>
      </c>
      <c r="N77" s="23" t="s">
        <v>16</v>
      </c>
      <c r="O77" s="9" t="s">
        <v>16</v>
      </c>
      <c r="P77" s="9" t="s">
        <v>16</v>
      </c>
      <c r="Q77" s="23" t="s">
        <v>16</v>
      </c>
      <c r="R77" s="23" t="s">
        <v>16</v>
      </c>
      <c r="S77" s="23" t="s">
        <v>16</v>
      </c>
      <c r="T77" s="23" t="s">
        <v>16</v>
      </c>
      <c r="U77" s="23" t="s">
        <v>16</v>
      </c>
      <c r="V77" s="23" t="s">
        <v>16</v>
      </c>
      <c r="W77" s="23" t="s">
        <v>16</v>
      </c>
      <c r="X77" s="9" t="s">
        <v>16</v>
      </c>
    </row>
    <row r="78" spans="1:24" ht="160.19999999999999" customHeight="1">
      <c r="A78" s="14">
        <v>52</v>
      </c>
      <c r="B78" s="34" t="s">
        <v>74</v>
      </c>
      <c r="C78" s="9"/>
      <c r="D78" s="70" t="s">
        <v>99</v>
      </c>
      <c r="E78" s="11" t="s">
        <v>19</v>
      </c>
      <c r="F78" s="9" t="s">
        <v>37</v>
      </c>
      <c r="G78" s="12">
        <v>42005</v>
      </c>
      <c r="H78" s="15">
        <v>43100</v>
      </c>
      <c r="I78" s="58">
        <f>J78+K78+L78</f>
        <v>142.1</v>
      </c>
      <c r="J78" s="51">
        <v>105</v>
      </c>
      <c r="K78" s="51">
        <v>2</v>
      </c>
      <c r="L78" s="51">
        <v>35.1</v>
      </c>
      <c r="M78" s="9"/>
      <c r="N78" s="23" t="s">
        <v>16</v>
      </c>
      <c r="O78" s="9" t="s">
        <v>16</v>
      </c>
      <c r="P78" s="9" t="s">
        <v>16</v>
      </c>
      <c r="Q78" s="9"/>
      <c r="R78" s="23" t="s">
        <v>16</v>
      </c>
      <c r="S78" s="9" t="s">
        <v>16</v>
      </c>
      <c r="T78" s="9" t="s">
        <v>16</v>
      </c>
      <c r="U78" s="9"/>
      <c r="V78" s="23" t="s">
        <v>16</v>
      </c>
      <c r="W78" s="9" t="s">
        <v>16</v>
      </c>
      <c r="X78" s="23" t="s">
        <v>16</v>
      </c>
    </row>
    <row r="79" spans="1:24" ht="110.4" customHeight="1">
      <c r="A79" s="14">
        <v>53</v>
      </c>
      <c r="B79" s="69" t="s">
        <v>125</v>
      </c>
      <c r="C79" s="9"/>
      <c r="D79" s="70" t="s">
        <v>99</v>
      </c>
      <c r="E79" s="10" t="s">
        <v>19</v>
      </c>
      <c r="F79" s="9" t="s">
        <v>30</v>
      </c>
      <c r="G79" s="9" t="s">
        <v>30</v>
      </c>
      <c r="H79" s="15">
        <v>43100</v>
      </c>
      <c r="I79" s="9"/>
      <c r="J79" s="13"/>
      <c r="K79" s="13"/>
      <c r="L79" s="13"/>
      <c r="M79" s="23"/>
      <c r="N79" s="9"/>
      <c r="O79" s="9"/>
      <c r="P79" s="9"/>
      <c r="Q79" s="9"/>
      <c r="R79" s="9"/>
      <c r="S79" s="9"/>
      <c r="T79" s="9"/>
      <c r="U79" s="9"/>
      <c r="V79" s="9"/>
      <c r="W79" s="9"/>
      <c r="X79" s="9" t="s">
        <v>16</v>
      </c>
    </row>
    <row r="80" spans="1:24" ht="194.4" customHeight="1">
      <c r="A80" s="14">
        <v>54</v>
      </c>
      <c r="B80" s="10" t="s">
        <v>58</v>
      </c>
      <c r="C80" s="9"/>
      <c r="D80" s="70" t="s">
        <v>99</v>
      </c>
      <c r="E80" s="44" t="s">
        <v>80</v>
      </c>
      <c r="F80" s="9" t="s">
        <v>38</v>
      </c>
      <c r="G80" s="12">
        <v>42005</v>
      </c>
      <c r="H80" s="15">
        <v>43100</v>
      </c>
      <c r="I80" s="58">
        <f>J80+K80+L80</f>
        <v>123335.09999999999</v>
      </c>
      <c r="J80" s="58">
        <f>J81+J82</f>
        <v>47134.1</v>
      </c>
      <c r="K80" s="58">
        <f t="shared" ref="K80:L80" si="10">K81+K82</f>
        <v>39644.300000000003</v>
      </c>
      <c r="L80" s="58">
        <f t="shared" si="10"/>
        <v>36556.699999999997</v>
      </c>
      <c r="M80" s="9" t="s">
        <v>16</v>
      </c>
      <c r="N80" s="9" t="s">
        <v>16</v>
      </c>
      <c r="O80" s="9" t="s">
        <v>16</v>
      </c>
      <c r="P80" s="9" t="s">
        <v>16</v>
      </c>
      <c r="Q80" s="9" t="s">
        <v>16</v>
      </c>
      <c r="R80" s="9" t="s">
        <v>16</v>
      </c>
      <c r="S80" s="9" t="s">
        <v>16</v>
      </c>
      <c r="T80" s="9" t="s">
        <v>16</v>
      </c>
      <c r="U80" s="9" t="s">
        <v>16</v>
      </c>
      <c r="V80" s="9" t="s">
        <v>16</v>
      </c>
      <c r="W80" s="9" t="s">
        <v>16</v>
      </c>
      <c r="X80" s="9" t="s">
        <v>16</v>
      </c>
    </row>
    <row r="81" spans="1:24" ht="133.94999999999999" customHeight="1">
      <c r="A81" s="14">
        <v>55</v>
      </c>
      <c r="B81" s="34" t="s">
        <v>59</v>
      </c>
      <c r="C81" s="9"/>
      <c r="D81" s="70" t="s">
        <v>99</v>
      </c>
      <c r="E81" s="44" t="s">
        <v>80</v>
      </c>
      <c r="F81" s="16" t="s">
        <v>40</v>
      </c>
      <c r="G81" s="12">
        <v>42005</v>
      </c>
      <c r="H81" s="15">
        <v>43100</v>
      </c>
      <c r="I81" s="58">
        <f>J81+K81+L81</f>
        <v>61667.5</v>
      </c>
      <c r="J81" s="58">
        <v>23567.1</v>
      </c>
      <c r="K81" s="58">
        <v>19822.099999999999</v>
      </c>
      <c r="L81" s="58">
        <v>18278.3</v>
      </c>
      <c r="M81" s="9" t="s">
        <v>16</v>
      </c>
      <c r="N81" s="9" t="s">
        <v>16</v>
      </c>
      <c r="O81" s="9" t="s">
        <v>16</v>
      </c>
      <c r="P81" s="9" t="s">
        <v>16</v>
      </c>
      <c r="Q81" s="9" t="s">
        <v>16</v>
      </c>
      <c r="R81" s="9" t="s">
        <v>16</v>
      </c>
      <c r="S81" s="9" t="s">
        <v>16</v>
      </c>
      <c r="T81" s="9" t="s">
        <v>16</v>
      </c>
      <c r="U81" s="9" t="s">
        <v>16</v>
      </c>
      <c r="V81" s="9" t="s">
        <v>16</v>
      </c>
      <c r="W81" s="9" t="s">
        <v>16</v>
      </c>
      <c r="X81" s="9" t="s">
        <v>16</v>
      </c>
    </row>
    <row r="82" spans="1:24" ht="169.2" customHeight="1">
      <c r="A82" s="14">
        <v>56</v>
      </c>
      <c r="B82" s="34" t="s">
        <v>60</v>
      </c>
      <c r="C82" s="9"/>
      <c r="D82" s="70" t="s">
        <v>99</v>
      </c>
      <c r="E82" s="44" t="s">
        <v>80</v>
      </c>
      <c r="F82" s="9" t="s">
        <v>39</v>
      </c>
      <c r="G82" s="12">
        <v>42005</v>
      </c>
      <c r="H82" s="15">
        <v>43100</v>
      </c>
      <c r="I82" s="58">
        <f>J82+K82+L82</f>
        <v>61667.6</v>
      </c>
      <c r="J82" s="58">
        <v>23567</v>
      </c>
      <c r="K82" s="58">
        <v>19822.2</v>
      </c>
      <c r="L82" s="58">
        <v>18278.400000000001</v>
      </c>
      <c r="M82" s="9" t="s">
        <v>16</v>
      </c>
      <c r="N82" s="9" t="s">
        <v>16</v>
      </c>
      <c r="O82" s="9" t="s">
        <v>16</v>
      </c>
      <c r="P82" s="9" t="s">
        <v>16</v>
      </c>
      <c r="Q82" s="9" t="s">
        <v>16</v>
      </c>
      <c r="R82" s="9" t="s">
        <v>16</v>
      </c>
      <c r="S82" s="9" t="s">
        <v>16</v>
      </c>
      <c r="T82" s="9" t="s">
        <v>16</v>
      </c>
      <c r="U82" s="9" t="s">
        <v>16</v>
      </c>
      <c r="V82" s="9" t="s">
        <v>16</v>
      </c>
      <c r="W82" s="9" t="s">
        <v>16</v>
      </c>
      <c r="X82" s="9" t="s">
        <v>16</v>
      </c>
    </row>
    <row r="83" spans="1:24" ht="147.75" customHeight="1">
      <c r="A83" s="14">
        <v>57</v>
      </c>
      <c r="B83" s="69" t="s">
        <v>126</v>
      </c>
      <c r="C83" s="9"/>
      <c r="D83" s="70" t="s">
        <v>99</v>
      </c>
      <c r="E83" s="44" t="s">
        <v>80</v>
      </c>
      <c r="F83" s="9" t="s">
        <v>23</v>
      </c>
      <c r="G83" s="12" t="s">
        <v>23</v>
      </c>
      <c r="H83" s="15">
        <v>42369</v>
      </c>
      <c r="I83" s="9" t="s">
        <v>23</v>
      </c>
      <c r="J83" s="13" t="s">
        <v>23</v>
      </c>
      <c r="K83" s="13"/>
      <c r="L83" s="13"/>
      <c r="M83" s="9"/>
      <c r="N83" s="9"/>
      <c r="O83" s="9"/>
      <c r="P83" s="9" t="s">
        <v>16</v>
      </c>
      <c r="Q83" s="9"/>
      <c r="R83" s="9"/>
      <c r="S83" s="9"/>
      <c r="T83" s="9"/>
      <c r="U83" s="9"/>
      <c r="V83" s="9"/>
      <c r="W83" s="9"/>
      <c r="X83" s="9"/>
    </row>
    <row r="84" spans="1:24" ht="143.25" customHeight="1">
      <c r="A84" s="14">
        <v>58</v>
      </c>
      <c r="B84" s="69" t="s">
        <v>127</v>
      </c>
      <c r="C84" s="9"/>
      <c r="D84" s="70" t="s">
        <v>99</v>
      </c>
      <c r="E84" s="44" t="s">
        <v>80</v>
      </c>
      <c r="F84" s="9" t="s">
        <v>23</v>
      </c>
      <c r="G84" s="12" t="s">
        <v>23</v>
      </c>
      <c r="H84" s="15">
        <v>42735</v>
      </c>
      <c r="I84" s="9" t="s">
        <v>23</v>
      </c>
      <c r="J84" s="13" t="s">
        <v>23</v>
      </c>
      <c r="K84" s="13" t="s">
        <v>23</v>
      </c>
      <c r="L84" s="13"/>
      <c r="M84" s="9"/>
      <c r="N84" s="9"/>
      <c r="O84" s="9"/>
      <c r="P84" s="9"/>
      <c r="Q84" s="9"/>
      <c r="R84" s="9"/>
      <c r="S84" s="9"/>
      <c r="T84" s="9" t="s">
        <v>16</v>
      </c>
      <c r="U84" s="9"/>
      <c r="V84" s="9"/>
      <c r="W84" s="9"/>
      <c r="X84" s="9"/>
    </row>
    <row r="85" spans="1:24" ht="144.75" customHeight="1">
      <c r="A85" s="14">
        <v>59</v>
      </c>
      <c r="B85" s="69" t="s">
        <v>128</v>
      </c>
      <c r="C85" s="9"/>
      <c r="D85" s="70" t="s">
        <v>99</v>
      </c>
      <c r="E85" s="44" t="s">
        <v>80</v>
      </c>
      <c r="F85" s="9" t="s">
        <v>23</v>
      </c>
      <c r="G85" s="12" t="s">
        <v>23</v>
      </c>
      <c r="H85" s="15">
        <v>43100</v>
      </c>
      <c r="I85" s="9" t="s">
        <v>23</v>
      </c>
      <c r="J85" s="13" t="s">
        <v>23</v>
      </c>
      <c r="K85" s="13" t="s">
        <v>23</v>
      </c>
      <c r="L85" s="13" t="s">
        <v>23</v>
      </c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 t="s">
        <v>16</v>
      </c>
    </row>
    <row r="86" spans="1:24">
      <c r="A86" s="104">
        <v>60</v>
      </c>
      <c r="B86" s="105" t="s">
        <v>61</v>
      </c>
      <c r="C86" s="87"/>
      <c r="D86" s="106" t="s">
        <v>99</v>
      </c>
      <c r="E86" s="105" t="s">
        <v>19</v>
      </c>
      <c r="F86" s="87" t="s">
        <v>17</v>
      </c>
      <c r="G86" s="107">
        <v>42005</v>
      </c>
      <c r="H86" s="107">
        <v>43100</v>
      </c>
      <c r="I86" s="108">
        <f>J86+K86+L86</f>
        <v>942.4</v>
      </c>
      <c r="J86" s="108">
        <f>J93+J94+J95</f>
        <v>272.39999999999998</v>
      </c>
      <c r="K86" s="108">
        <f>K93+K94+K95</f>
        <v>270</v>
      </c>
      <c r="L86" s="108">
        <f>L93+L94+L95</f>
        <v>400</v>
      </c>
      <c r="M86" s="87" t="s">
        <v>16</v>
      </c>
      <c r="N86" s="87" t="s">
        <v>16</v>
      </c>
      <c r="O86" s="87" t="s">
        <v>16</v>
      </c>
      <c r="P86" s="87" t="s">
        <v>16</v>
      </c>
      <c r="Q86" s="87" t="s">
        <v>16</v>
      </c>
      <c r="R86" s="87" t="s">
        <v>16</v>
      </c>
      <c r="S86" s="87" t="s">
        <v>16</v>
      </c>
      <c r="T86" s="87" t="s">
        <v>16</v>
      </c>
      <c r="U86" s="87" t="s">
        <v>16</v>
      </c>
      <c r="V86" s="87" t="s">
        <v>16</v>
      </c>
      <c r="W86" s="87" t="s">
        <v>16</v>
      </c>
      <c r="X86" s="87" t="s">
        <v>16</v>
      </c>
    </row>
    <row r="87" spans="1:24">
      <c r="A87" s="104"/>
      <c r="B87" s="105"/>
      <c r="C87" s="87"/>
      <c r="D87" s="106"/>
      <c r="E87" s="105"/>
      <c r="F87" s="87"/>
      <c r="G87" s="87"/>
      <c r="H87" s="87"/>
      <c r="I87" s="108"/>
      <c r="J87" s="108"/>
      <c r="K87" s="108"/>
      <c r="L87" s="108"/>
      <c r="M87" s="87"/>
      <c r="N87" s="87"/>
      <c r="O87" s="87"/>
      <c r="P87" s="87"/>
      <c r="Q87" s="87"/>
      <c r="R87" s="87"/>
      <c r="S87" s="87"/>
      <c r="T87" s="87"/>
      <c r="U87" s="87"/>
      <c r="V87" s="87"/>
      <c r="W87" s="87"/>
      <c r="X87" s="87"/>
    </row>
    <row r="88" spans="1:24">
      <c r="A88" s="104"/>
      <c r="B88" s="105"/>
      <c r="C88" s="87"/>
      <c r="D88" s="106"/>
      <c r="E88" s="105"/>
      <c r="F88" s="87"/>
      <c r="G88" s="87"/>
      <c r="H88" s="87"/>
      <c r="I88" s="108"/>
      <c r="J88" s="108"/>
      <c r="K88" s="108"/>
      <c r="L88" s="108"/>
      <c r="M88" s="87"/>
      <c r="N88" s="87"/>
      <c r="O88" s="87"/>
      <c r="P88" s="87"/>
      <c r="Q88" s="87"/>
      <c r="R88" s="87"/>
      <c r="S88" s="87"/>
      <c r="T88" s="87"/>
      <c r="U88" s="87"/>
      <c r="V88" s="87"/>
      <c r="W88" s="87"/>
      <c r="X88" s="87"/>
    </row>
    <row r="89" spans="1:24">
      <c r="A89" s="104"/>
      <c r="B89" s="105"/>
      <c r="C89" s="87"/>
      <c r="D89" s="106"/>
      <c r="E89" s="105"/>
      <c r="F89" s="87"/>
      <c r="G89" s="87"/>
      <c r="H89" s="87"/>
      <c r="I89" s="108"/>
      <c r="J89" s="108"/>
      <c r="K89" s="108"/>
      <c r="L89" s="108"/>
      <c r="M89" s="87"/>
      <c r="N89" s="87"/>
      <c r="O89" s="87"/>
      <c r="P89" s="87"/>
      <c r="Q89" s="87"/>
      <c r="R89" s="87"/>
      <c r="S89" s="87"/>
      <c r="T89" s="87"/>
      <c r="U89" s="87"/>
      <c r="V89" s="87"/>
      <c r="W89" s="87"/>
      <c r="X89" s="87"/>
    </row>
    <row r="90" spans="1:24">
      <c r="A90" s="104"/>
      <c r="B90" s="105"/>
      <c r="C90" s="87"/>
      <c r="D90" s="106"/>
      <c r="E90" s="105"/>
      <c r="F90" s="87"/>
      <c r="G90" s="87"/>
      <c r="H90" s="87"/>
      <c r="I90" s="108"/>
      <c r="J90" s="108"/>
      <c r="K90" s="108"/>
      <c r="L90" s="108"/>
      <c r="M90" s="87"/>
      <c r="N90" s="87"/>
      <c r="O90" s="87"/>
      <c r="P90" s="87"/>
      <c r="Q90" s="87"/>
      <c r="R90" s="87"/>
      <c r="S90" s="87"/>
      <c r="T90" s="87"/>
      <c r="U90" s="87"/>
      <c r="V90" s="87"/>
      <c r="W90" s="87"/>
      <c r="X90" s="87"/>
    </row>
    <row r="91" spans="1:24">
      <c r="A91" s="104"/>
      <c r="B91" s="105"/>
      <c r="C91" s="87"/>
      <c r="D91" s="106"/>
      <c r="E91" s="105"/>
      <c r="F91" s="87"/>
      <c r="G91" s="87"/>
      <c r="H91" s="87"/>
      <c r="I91" s="108"/>
      <c r="J91" s="108"/>
      <c r="K91" s="108"/>
      <c r="L91" s="108"/>
      <c r="M91" s="87"/>
      <c r="N91" s="87"/>
      <c r="O91" s="87"/>
      <c r="P91" s="87"/>
      <c r="Q91" s="87"/>
      <c r="R91" s="87"/>
      <c r="S91" s="87"/>
      <c r="T91" s="87"/>
      <c r="U91" s="87"/>
      <c r="V91" s="87"/>
      <c r="W91" s="87"/>
      <c r="X91" s="87"/>
    </row>
    <row r="92" spans="1:24" ht="70.5" customHeight="1">
      <c r="A92" s="104"/>
      <c r="B92" s="105"/>
      <c r="C92" s="87"/>
      <c r="D92" s="106"/>
      <c r="E92" s="105"/>
      <c r="F92" s="87"/>
      <c r="G92" s="87"/>
      <c r="H92" s="87"/>
      <c r="I92" s="108"/>
      <c r="J92" s="108"/>
      <c r="K92" s="108"/>
      <c r="L92" s="108"/>
      <c r="M92" s="87"/>
      <c r="N92" s="87"/>
      <c r="O92" s="87"/>
      <c r="P92" s="87"/>
      <c r="Q92" s="87"/>
      <c r="R92" s="87"/>
      <c r="S92" s="87"/>
      <c r="T92" s="87"/>
      <c r="U92" s="87"/>
      <c r="V92" s="87"/>
      <c r="W92" s="87"/>
      <c r="X92" s="87"/>
    </row>
    <row r="93" spans="1:24" ht="160.5" customHeight="1">
      <c r="A93" s="14">
        <v>61</v>
      </c>
      <c r="B93" s="34" t="s">
        <v>62</v>
      </c>
      <c r="C93" s="9"/>
      <c r="D93" s="70" t="s">
        <v>99</v>
      </c>
      <c r="E93" s="11" t="s">
        <v>19</v>
      </c>
      <c r="F93" s="9" t="s">
        <v>49</v>
      </c>
      <c r="G93" s="12">
        <v>42005</v>
      </c>
      <c r="H93" s="12">
        <v>43100</v>
      </c>
      <c r="I93" s="58">
        <f>J93+K93+L93</f>
        <v>120</v>
      </c>
      <c r="J93" s="58">
        <v>0</v>
      </c>
      <c r="K93" s="58">
        <v>20</v>
      </c>
      <c r="L93" s="58">
        <v>100</v>
      </c>
      <c r="M93" s="9" t="s">
        <v>16</v>
      </c>
      <c r="N93" s="9" t="s">
        <v>16</v>
      </c>
      <c r="O93" s="9" t="s">
        <v>16</v>
      </c>
      <c r="P93" s="9" t="s">
        <v>16</v>
      </c>
      <c r="Q93" s="9" t="s">
        <v>16</v>
      </c>
      <c r="R93" s="9" t="s">
        <v>16</v>
      </c>
      <c r="S93" s="9" t="s">
        <v>16</v>
      </c>
      <c r="T93" s="9" t="s">
        <v>16</v>
      </c>
      <c r="U93" s="9" t="s">
        <v>16</v>
      </c>
      <c r="V93" s="9" t="s">
        <v>16</v>
      </c>
      <c r="W93" s="9" t="s">
        <v>16</v>
      </c>
      <c r="X93" s="9" t="s">
        <v>16</v>
      </c>
    </row>
    <row r="94" spans="1:24" ht="123" customHeight="1">
      <c r="A94" s="14">
        <v>62</v>
      </c>
      <c r="B94" s="34" t="s">
        <v>63</v>
      </c>
      <c r="C94" s="9"/>
      <c r="D94" s="70" t="s">
        <v>99</v>
      </c>
      <c r="E94" s="11" t="s">
        <v>19</v>
      </c>
      <c r="F94" s="9" t="s">
        <v>50</v>
      </c>
      <c r="G94" s="12">
        <v>42005</v>
      </c>
      <c r="H94" s="12">
        <v>43100</v>
      </c>
      <c r="I94" s="58">
        <f>J94+K94+L94</f>
        <v>712.4</v>
      </c>
      <c r="J94" s="58">
        <v>241.4</v>
      </c>
      <c r="K94" s="58">
        <v>214</v>
      </c>
      <c r="L94" s="58">
        <v>257</v>
      </c>
      <c r="M94" s="9" t="s">
        <v>16</v>
      </c>
      <c r="N94" s="9" t="s">
        <v>16</v>
      </c>
      <c r="O94" s="9" t="s">
        <v>16</v>
      </c>
      <c r="P94" s="9" t="s">
        <v>16</v>
      </c>
      <c r="Q94" s="9" t="s">
        <v>16</v>
      </c>
      <c r="R94" s="9" t="s">
        <v>16</v>
      </c>
      <c r="S94" s="9" t="s">
        <v>16</v>
      </c>
      <c r="T94" s="9" t="s">
        <v>16</v>
      </c>
      <c r="U94" s="9" t="s">
        <v>16</v>
      </c>
      <c r="V94" s="9" t="s">
        <v>16</v>
      </c>
      <c r="W94" s="9" t="s">
        <v>16</v>
      </c>
      <c r="X94" s="9" t="s">
        <v>16</v>
      </c>
    </row>
    <row r="95" spans="1:24" ht="125.25" customHeight="1">
      <c r="A95" s="21">
        <v>63</v>
      </c>
      <c r="B95" s="29" t="s">
        <v>76</v>
      </c>
      <c r="C95" s="17"/>
      <c r="D95" s="70" t="s">
        <v>99</v>
      </c>
      <c r="E95" s="18" t="s">
        <v>19</v>
      </c>
      <c r="F95" s="17" t="s">
        <v>77</v>
      </c>
      <c r="G95" s="19">
        <v>42005</v>
      </c>
      <c r="H95" s="19">
        <v>43100</v>
      </c>
      <c r="I95" s="58">
        <f>J95+K95+L95</f>
        <v>110</v>
      </c>
      <c r="J95" s="58">
        <v>31</v>
      </c>
      <c r="K95" s="58">
        <v>36</v>
      </c>
      <c r="L95" s="58">
        <v>43</v>
      </c>
      <c r="M95" s="17" t="s">
        <v>16</v>
      </c>
      <c r="N95" s="17" t="s">
        <v>16</v>
      </c>
      <c r="O95" s="17" t="s">
        <v>16</v>
      </c>
      <c r="P95" s="17" t="s">
        <v>16</v>
      </c>
      <c r="Q95" s="17" t="s">
        <v>16</v>
      </c>
      <c r="R95" s="17" t="s">
        <v>16</v>
      </c>
      <c r="S95" s="17" t="s">
        <v>16</v>
      </c>
      <c r="T95" s="17" t="s">
        <v>16</v>
      </c>
      <c r="U95" s="17" t="s">
        <v>16</v>
      </c>
      <c r="V95" s="17" t="s">
        <v>16</v>
      </c>
      <c r="W95" s="17" t="s">
        <v>16</v>
      </c>
      <c r="X95" s="17" t="s">
        <v>16</v>
      </c>
    </row>
    <row r="96" spans="1:24" ht="120.75" customHeight="1">
      <c r="A96" s="14">
        <v>64</v>
      </c>
      <c r="B96" s="69" t="s">
        <v>129</v>
      </c>
      <c r="C96" s="9"/>
      <c r="D96" s="70" t="s">
        <v>99</v>
      </c>
      <c r="E96" s="11" t="s">
        <v>19</v>
      </c>
      <c r="F96" s="9" t="s">
        <v>23</v>
      </c>
      <c r="G96" s="9" t="s">
        <v>23</v>
      </c>
      <c r="H96" s="12">
        <v>42369</v>
      </c>
      <c r="I96" s="9"/>
      <c r="J96" s="13"/>
      <c r="K96" s="13"/>
      <c r="L96" s="13"/>
      <c r="M96" s="9"/>
      <c r="N96" s="9"/>
      <c r="O96" s="9"/>
      <c r="P96" s="9" t="s">
        <v>16</v>
      </c>
      <c r="Q96" s="9"/>
      <c r="R96" s="9"/>
      <c r="S96" s="9"/>
      <c r="T96" s="9"/>
      <c r="U96" s="9"/>
      <c r="V96" s="9"/>
      <c r="W96" s="9"/>
      <c r="X96" s="9"/>
    </row>
    <row r="97" spans="1:24" ht="122.4" customHeight="1">
      <c r="A97" s="14">
        <v>65</v>
      </c>
      <c r="B97" s="69" t="s">
        <v>130</v>
      </c>
      <c r="C97" s="9"/>
      <c r="D97" s="70" t="s">
        <v>99</v>
      </c>
      <c r="E97" s="11" t="s">
        <v>19</v>
      </c>
      <c r="F97" s="9" t="s">
        <v>23</v>
      </c>
      <c r="G97" s="9" t="s">
        <v>23</v>
      </c>
      <c r="H97" s="12">
        <v>42735</v>
      </c>
      <c r="I97" s="9"/>
      <c r="J97" s="13"/>
      <c r="K97" s="13"/>
      <c r="L97" s="13"/>
      <c r="M97" s="9"/>
      <c r="N97" s="9"/>
      <c r="O97" s="9"/>
      <c r="P97" s="9"/>
      <c r="Q97" s="9"/>
      <c r="R97" s="9"/>
      <c r="S97" s="9"/>
      <c r="T97" s="9" t="s">
        <v>16</v>
      </c>
      <c r="U97" s="9"/>
      <c r="V97" s="9"/>
      <c r="W97" s="9"/>
      <c r="X97" s="9"/>
    </row>
    <row r="98" spans="1:24" ht="120" customHeight="1">
      <c r="A98" s="14">
        <v>66</v>
      </c>
      <c r="B98" s="69" t="s">
        <v>131</v>
      </c>
      <c r="C98" s="9"/>
      <c r="D98" s="70" t="s">
        <v>99</v>
      </c>
      <c r="E98" s="11" t="s">
        <v>19</v>
      </c>
      <c r="F98" s="9" t="s">
        <v>23</v>
      </c>
      <c r="G98" s="9" t="s">
        <v>23</v>
      </c>
      <c r="H98" s="12">
        <v>43100</v>
      </c>
      <c r="I98" s="9"/>
      <c r="J98" s="13"/>
      <c r="K98" s="13"/>
      <c r="L98" s="13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 t="s">
        <v>16</v>
      </c>
    </row>
    <row r="99" spans="1:24" ht="123" customHeight="1">
      <c r="A99" s="14">
        <v>67</v>
      </c>
      <c r="B99" s="69" t="s">
        <v>132</v>
      </c>
      <c r="C99" s="9"/>
      <c r="D99" s="70" t="s">
        <v>99</v>
      </c>
      <c r="E99" s="11" t="s">
        <v>19</v>
      </c>
      <c r="F99" s="9" t="s">
        <v>23</v>
      </c>
      <c r="G99" s="9" t="s">
        <v>23</v>
      </c>
      <c r="H99" s="12">
        <v>42369</v>
      </c>
      <c r="I99" s="9"/>
      <c r="J99" s="13"/>
      <c r="K99" s="13"/>
      <c r="L99" s="13"/>
      <c r="M99" s="9"/>
      <c r="N99" s="9"/>
      <c r="O99" s="9"/>
      <c r="P99" s="67" t="s">
        <v>16</v>
      </c>
      <c r="Q99" s="9"/>
      <c r="R99" s="9"/>
      <c r="S99" s="9"/>
      <c r="T99" s="9"/>
      <c r="U99" s="9"/>
      <c r="V99" s="9"/>
      <c r="W99" s="9"/>
      <c r="X99" s="9"/>
    </row>
    <row r="100" spans="1:24" ht="120.75" customHeight="1">
      <c r="A100" s="14">
        <v>68</v>
      </c>
      <c r="B100" s="69" t="s">
        <v>133</v>
      </c>
      <c r="C100" s="9"/>
      <c r="D100" s="70" t="s">
        <v>99</v>
      </c>
      <c r="E100" s="11" t="s">
        <v>19</v>
      </c>
      <c r="F100" s="9" t="s">
        <v>23</v>
      </c>
      <c r="G100" s="9" t="s">
        <v>23</v>
      </c>
      <c r="H100" s="12">
        <v>42735</v>
      </c>
      <c r="I100" s="9"/>
      <c r="J100" s="13"/>
      <c r="K100" s="13"/>
      <c r="L100" s="13"/>
      <c r="M100" s="9"/>
      <c r="N100" s="9"/>
      <c r="O100" s="9"/>
      <c r="P100" s="9"/>
      <c r="Q100" s="9"/>
      <c r="R100" s="9"/>
      <c r="S100" s="9"/>
      <c r="T100" s="67" t="s">
        <v>16</v>
      </c>
      <c r="U100" s="9"/>
      <c r="V100" s="9"/>
      <c r="W100" s="9"/>
      <c r="X100" s="9"/>
    </row>
    <row r="101" spans="1:24" ht="119.25" customHeight="1">
      <c r="A101" s="14">
        <v>69</v>
      </c>
      <c r="B101" s="69" t="s">
        <v>134</v>
      </c>
      <c r="C101" s="9"/>
      <c r="D101" s="70" t="s">
        <v>99</v>
      </c>
      <c r="E101" s="11" t="s">
        <v>19</v>
      </c>
      <c r="F101" s="9" t="s">
        <v>23</v>
      </c>
      <c r="G101" s="9" t="s">
        <v>23</v>
      </c>
      <c r="H101" s="12">
        <v>43100</v>
      </c>
      <c r="I101" s="9"/>
      <c r="J101" s="13"/>
      <c r="K101" s="13"/>
      <c r="L101" s="13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67" t="s">
        <v>16</v>
      </c>
    </row>
    <row r="102" spans="1:24" ht="123" customHeight="1">
      <c r="A102" s="24">
        <v>70</v>
      </c>
      <c r="B102" s="3" t="s">
        <v>135</v>
      </c>
      <c r="C102" s="23"/>
      <c r="D102" s="70" t="s">
        <v>99</v>
      </c>
      <c r="E102" s="25" t="s">
        <v>19</v>
      </c>
      <c r="F102" s="23" t="s">
        <v>23</v>
      </c>
      <c r="G102" s="67" t="s">
        <v>23</v>
      </c>
      <c r="H102" s="26">
        <v>42369</v>
      </c>
      <c r="I102" s="23"/>
      <c r="J102" s="27"/>
      <c r="K102" s="27"/>
      <c r="L102" s="27"/>
      <c r="M102" s="23"/>
      <c r="N102" s="23"/>
      <c r="O102" s="23"/>
      <c r="P102" s="23" t="s">
        <v>16</v>
      </c>
      <c r="Q102" s="23"/>
      <c r="R102" s="23"/>
      <c r="S102" s="23"/>
      <c r="T102" s="23"/>
      <c r="U102" s="23"/>
      <c r="V102" s="23"/>
      <c r="W102" s="23"/>
      <c r="X102" s="23"/>
    </row>
    <row r="103" spans="1:24" ht="123" customHeight="1">
      <c r="A103" s="68">
        <v>71</v>
      </c>
      <c r="B103" s="3" t="s">
        <v>136</v>
      </c>
      <c r="C103" s="67"/>
      <c r="D103" s="70" t="s">
        <v>99</v>
      </c>
      <c r="E103" s="70" t="s">
        <v>19</v>
      </c>
      <c r="F103" s="67" t="s">
        <v>23</v>
      </c>
      <c r="G103" s="67" t="s">
        <v>23</v>
      </c>
      <c r="H103" s="71">
        <v>42735</v>
      </c>
      <c r="I103" s="67"/>
      <c r="J103" s="72"/>
      <c r="K103" s="72"/>
      <c r="L103" s="72"/>
      <c r="M103" s="67"/>
      <c r="N103" s="67"/>
      <c r="O103" s="67"/>
      <c r="P103" s="67"/>
      <c r="Q103" s="67"/>
      <c r="R103" s="67"/>
      <c r="S103" s="67"/>
      <c r="T103" s="67" t="s">
        <v>16</v>
      </c>
      <c r="U103" s="67"/>
      <c r="V103" s="67"/>
      <c r="W103" s="67"/>
      <c r="X103" s="67"/>
    </row>
    <row r="104" spans="1:24" ht="123" customHeight="1">
      <c r="A104" s="68">
        <v>72</v>
      </c>
      <c r="B104" s="3" t="s">
        <v>137</v>
      </c>
      <c r="C104" s="67"/>
      <c r="D104" s="70" t="s">
        <v>99</v>
      </c>
      <c r="E104" s="70" t="s">
        <v>19</v>
      </c>
      <c r="F104" s="67" t="s">
        <v>23</v>
      </c>
      <c r="G104" s="67" t="s">
        <v>23</v>
      </c>
      <c r="H104" s="71">
        <v>43100</v>
      </c>
      <c r="I104" s="67"/>
      <c r="J104" s="72"/>
      <c r="K104" s="72"/>
      <c r="L104" s="72"/>
      <c r="M104" s="67"/>
      <c r="N104" s="67"/>
      <c r="O104" s="67"/>
      <c r="P104" s="67"/>
      <c r="Q104" s="67"/>
      <c r="R104" s="67"/>
      <c r="S104" s="67"/>
      <c r="T104" s="67"/>
      <c r="U104" s="67"/>
      <c r="V104" s="67"/>
      <c r="W104" s="67"/>
      <c r="X104" s="67" t="s">
        <v>16</v>
      </c>
    </row>
    <row r="105" spans="1:24" ht="123" customHeight="1">
      <c r="A105" s="14">
        <v>73</v>
      </c>
      <c r="B105" s="78" t="s">
        <v>179</v>
      </c>
      <c r="C105" s="9"/>
      <c r="D105" s="70" t="s">
        <v>99</v>
      </c>
      <c r="E105" s="11" t="s">
        <v>19</v>
      </c>
      <c r="F105" s="16" t="s">
        <v>42</v>
      </c>
      <c r="G105" s="12">
        <v>42005</v>
      </c>
      <c r="H105" s="12">
        <v>43100</v>
      </c>
      <c r="I105" s="58">
        <f>J105+K105+L105</f>
        <v>270</v>
      </c>
      <c r="J105" s="58">
        <v>120</v>
      </c>
      <c r="K105" s="58">
        <v>70</v>
      </c>
      <c r="L105" s="58">
        <v>80</v>
      </c>
      <c r="M105" s="9" t="s">
        <v>16</v>
      </c>
      <c r="N105" s="9" t="s">
        <v>16</v>
      </c>
      <c r="O105" s="9" t="s">
        <v>16</v>
      </c>
      <c r="P105" s="9" t="s">
        <v>16</v>
      </c>
      <c r="Q105" s="9" t="s">
        <v>16</v>
      </c>
      <c r="R105" s="9" t="s">
        <v>16</v>
      </c>
      <c r="S105" s="9" t="s">
        <v>16</v>
      </c>
      <c r="T105" s="9" t="s">
        <v>16</v>
      </c>
      <c r="U105" s="9" t="s">
        <v>16</v>
      </c>
      <c r="V105" s="9" t="s">
        <v>16</v>
      </c>
      <c r="W105" s="9" t="s">
        <v>16</v>
      </c>
      <c r="X105" s="9" t="s">
        <v>16</v>
      </c>
    </row>
    <row r="106" spans="1:24" ht="121.5" customHeight="1">
      <c r="A106" s="33">
        <v>74</v>
      </c>
      <c r="B106" s="79" t="s">
        <v>182</v>
      </c>
      <c r="C106" s="32"/>
      <c r="D106" s="70" t="s">
        <v>99</v>
      </c>
      <c r="E106" s="35" t="s">
        <v>19</v>
      </c>
      <c r="F106" s="37" t="s">
        <v>42</v>
      </c>
      <c r="G106" s="36">
        <v>42005</v>
      </c>
      <c r="H106" s="36">
        <v>43100</v>
      </c>
      <c r="I106" s="58">
        <f>J106+K106+L106</f>
        <v>270</v>
      </c>
      <c r="J106" s="58">
        <v>120</v>
      </c>
      <c r="K106" s="58">
        <v>70</v>
      </c>
      <c r="L106" s="58">
        <v>80</v>
      </c>
      <c r="M106" s="32" t="s">
        <v>16</v>
      </c>
      <c r="N106" s="32" t="s">
        <v>16</v>
      </c>
      <c r="O106" s="32" t="s">
        <v>16</v>
      </c>
      <c r="P106" s="32" t="s">
        <v>16</v>
      </c>
      <c r="Q106" s="32" t="s">
        <v>16</v>
      </c>
      <c r="R106" s="32" t="s">
        <v>16</v>
      </c>
      <c r="S106" s="32" t="s">
        <v>16</v>
      </c>
      <c r="T106" s="32" t="s">
        <v>16</v>
      </c>
      <c r="U106" s="32" t="s">
        <v>16</v>
      </c>
      <c r="V106" s="32" t="s">
        <v>16</v>
      </c>
      <c r="W106" s="32" t="s">
        <v>16</v>
      </c>
      <c r="X106" s="32" t="s">
        <v>16</v>
      </c>
    </row>
    <row r="107" spans="1:24" ht="123.75" customHeight="1">
      <c r="A107" s="14">
        <v>75</v>
      </c>
      <c r="B107" s="79" t="s">
        <v>183</v>
      </c>
      <c r="C107" s="9"/>
      <c r="D107" s="70" t="s">
        <v>99</v>
      </c>
      <c r="E107" s="11" t="s">
        <v>19</v>
      </c>
      <c r="F107" s="9" t="s">
        <v>23</v>
      </c>
      <c r="G107" s="9" t="s">
        <v>30</v>
      </c>
      <c r="H107" s="12">
        <v>42369</v>
      </c>
      <c r="I107" s="13"/>
      <c r="J107" s="9"/>
      <c r="K107" s="9"/>
      <c r="L107" s="13"/>
      <c r="M107" s="9"/>
      <c r="N107" s="9"/>
      <c r="O107" s="9"/>
      <c r="P107" s="9" t="s">
        <v>16</v>
      </c>
      <c r="Q107" s="9"/>
      <c r="R107" s="9"/>
      <c r="S107" s="9"/>
      <c r="T107" s="9"/>
      <c r="U107" s="9"/>
      <c r="V107" s="9"/>
      <c r="W107" s="9"/>
      <c r="X107" s="9"/>
    </row>
    <row r="108" spans="1:24" ht="122.25" customHeight="1">
      <c r="A108" s="14">
        <v>76</v>
      </c>
      <c r="B108" s="79" t="s">
        <v>184</v>
      </c>
      <c r="C108" s="9"/>
      <c r="D108" s="70" t="s">
        <v>99</v>
      </c>
      <c r="E108" s="11" t="s">
        <v>19</v>
      </c>
      <c r="F108" s="9" t="s">
        <v>23</v>
      </c>
      <c r="G108" s="9" t="s">
        <v>30</v>
      </c>
      <c r="H108" s="12">
        <v>42735</v>
      </c>
      <c r="I108" s="13"/>
      <c r="J108" s="9"/>
      <c r="K108" s="9"/>
      <c r="L108" s="13"/>
      <c r="M108" s="9"/>
      <c r="N108" s="9"/>
      <c r="O108" s="9"/>
      <c r="P108" s="9"/>
      <c r="Q108" s="9"/>
      <c r="R108" s="9"/>
      <c r="S108" s="9"/>
      <c r="T108" s="9" t="s">
        <v>16</v>
      </c>
      <c r="U108" s="9"/>
      <c r="V108" s="9"/>
      <c r="W108" s="9"/>
      <c r="X108" s="9"/>
    </row>
    <row r="109" spans="1:24" ht="123.75" customHeight="1">
      <c r="A109" s="14">
        <v>77</v>
      </c>
      <c r="B109" s="79" t="s">
        <v>185</v>
      </c>
      <c r="C109" s="9"/>
      <c r="D109" s="70" t="s">
        <v>99</v>
      </c>
      <c r="E109" s="11" t="s">
        <v>19</v>
      </c>
      <c r="F109" s="9" t="s">
        <v>23</v>
      </c>
      <c r="G109" s="9" t="s">
        <v>30</v>
      </c>
      <c r="H109" s="12">
        <v>43100</v>
      </c>
      <c r="I109" s="13"/>
      <c r="J109" s="9"/>
      <c r="K109" s="9"/>
      <c r="L109" s="13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 t="s">
        <v>16</v>
      </c>
    </row>
    <row r="110" spans="1:24" ht="120.75" customHeight="1">
      <c r="A110" s="14">
        <v>78</v>
      </c>
      <c r="B110" s="11" t="s">
        <v>64</v>
      </c>
      <c r="C110" s="11"/>
      <c r="D110" s="70" t="s">
        <v>99</v>
      </c>
      <c r="E110" s="83" t="s">
        <v>190</v>
      </c>
      <c r="F110" s="9" t="s">
        <v>43</v>
      </c>
      <c r="G110" s="12">
        <v>42005</v>
      </c>
      <c r="H110" s="15">
        <v>43100</v>
      </c>
      <c r="I110" s="72">
        <f>J110+K110+L110</f>
        <v>24706.6</v>
      </c>
      <c r="J110" s="72">
        <f>J111</f>
        <v>9474.7999999999993</v>
      </c>
      <c r="K110" s="72">
        <f t="shared" ref="K110:L110" si="11">K111</f>
        <v>8138.9</v>
      </c>
      <c r="L110" s="72">
        <f t="shared" si="11"/>
        <v>7092.9</v>
      </c>
      <c r="M110" s="11" t="s">
        <v>16</v>
      </c>
      <c r="N110" s="11" t="s">
        <v>16</v>
      </c>
      <c r="O110" s="11" t="s">
        <v>16</v>
      </c>
      <c r="P110" s="11" t="s">
        <v>16</v>
      </c>
      <c r="Q110" s="11" t="s">
        <v>16</v>
      </c>
      <c r="R110" s="11" t="s">
        <v>16</v>
      </c>
      <c r="S110" s="11" t="s">
        <v>16</v>
      </c>
      <c r="T110" s="11" t="s">
        <v>16</v>
      </c>
      <c r="U110" s="11" t="s">
        <v>16</v>
      </c>
      <c r="V110" s="11" t="s">
        <v>16</v>
      </c>
      <c r="W110" s="11" t="s">
        <v>16</v>
      </c>
      <c r="X110" s="11" t="s">
        <v>16</v>
      </c>
    </row>
    <row r="111" spans="1:24" ht="161.4" customHeight="1">
      <c r="A111" s="14">
        <v>79</v>
      </c>
      <c r="B111" s="35" t="s">
        <v>65</v>
      </c>
      <c r="C111" s="11"/>
      <c r="D111" s="70" t="s">
        <v>99</v>
      </c>
      <c r="E111" s="83" t="s">
        <v>190</v>
      </c>
      <c r="F111" s="16" t="s">
        <v>41</v>
      </c>
      <c r="G111" s="12">
        <v>42005</v>
      </c>
      <c r="H111" s="15">
        <v>43100</v>
      </c>
      <c r="I111" s="72">
        <f>J111+K111+L111</f>
        <v>24706.6</v>
      </c>
      <c r="J111" s="72">
        <v>9474.7999999999993</v>
      </c>
      <c r="K111" s="72">
        <v>8138.9</v>
      </c>
      <c r="L111" s="72">
        <v>7092.9</v>
      </c>
      <c r="M111" s="11" t="s">
        <v>16</v>
      </c>
      <c r="N111" s="11" t="s">
        <v>16</v>
      </c>
      <c r="O111" s="11" t="s">
        <v>16</v>
      </c>
      <c r="P111" s="11" t="s">
        <v>16</v>
      </c>
      <c r="Q111" s="11" t="s">
        <v>16</v>
      </c>
      <c r="R111" s="11" t="s">
        <v>16</v>
      </c>
      <c r="S111" s="11" t="s">
        <v>16</v>
      </c>
      <c r="T111" s="11" t="s">
        <v>16</v>
      </c>
      <c r="U111" s="11" t="s">
        <v>16</v>
      </c>
      <c r="V111" s="11" t="s">
        <v>16</v>
      </c>
      <c r="W111" s="11" t="s">
        <v>16</v>
      </c>
      <c r="X111" s="11" t="s">
        <v>16</v>
      </c>
    </row>
    <row r="112" spans="1:24" ht="144.75" customHeight="1">
      <c r="A112" s="14">
        <v>80</v>
      </c>
      <c r="B112" s="69" t="s">
        <v>138</v>
      </c>
      <c r="C112" s="11"/>
      <c r="D112" s="70" t="s">
        <v>99</v>
      </c>
      <c r="E112" s="83" t="s">
        <v>190</v>
      </c>
      <c r="F112" s="16" t="s">
        <v>23</v>
      </c>
      <c r="G112" s="16" t="s">
        <v>23</v>
      </c>
      <c r="H112" s="15">
        <v>42369</v>
      </c>
      <c r="I112" s="13"/>
      <c r="J112" s="13"/>
      <c r="K112" s="13"/>
      <c r="L112" s="13"/>
      <c r="M112" s="11"/>
      <c r="N112" s="11"/>
      <c r="O112" s="11"/>
      <c r="P112" s="11" t="s">
        <v>16</v>
      </c>
      <c r="Q112" s="11"/>
      <c r="R112" s="11"/>
      <c r="S112" s="11"/>
      <c r="T112" s="11"/>
      <c r="U112" s="11"/>
      <c r="V112" s="11"/>
      <c r="W112" s="11"/>
      <c r="X112" s="11"/>
    </row>
    <row r="113" spans="1:24" ht="144.75" customHeight="1">
      <c r="A113" s="14">
        <v>81</v>
      </c>
      <c r="B113" s="69" t="s">
        <v>139</v>
      </c>
      <c r="C113" s="11"/>
      <c r="D113" s="70" t="s">
        <v>99</v>
      </c>
      <c r="E113" s="83" t="s">
        <v>190</v>
      </c>
      <c r="F113" s="9" t="s">
        <v>23</v>
      </c>
      <c r="G113" s="9" t="s">
        <v>23</v>
      </c>
      <c r="H113" s="15">
        <v>42735</v>
      </c>
      <c r="I113" s="13"/>
      <c r="J113" s="13"/>
      <c r="K113" s="13"/>
      <c r="L113" s="13"/>
      <c r="M113" s="11"/>
      <c r="N113" s="11"/>
      <c r="O113" s="11"/>
      <c r="P113" s="11"/>
      <c r="Q113" s="11"/>
      <c r="R113" s="11"/>
      <c r="S113" s="11"/>
      <c r="T113" s="11" t="s">
        <v>16</v>
      </c>
      <c r="U113" s="11"/>
      <c r="V113" s="11"/>
      <c r="W113" s="11"/>
      <c r="X113" s="11"/>
    </row>
    <row r="114" spans="1:24" ht="134.4" customHeight="1">
      <c r="A114" s="14">
        <v>82</v>
      </c>
      <c r="B114" s="69" t="s">
        <v>140</v>
      </c>
      <c r="C114" s="11"/>
      <c r="D114" s="70" t="s">
        <v>99</v>
      </c>
      <c r="E114" s="83" t="s">
        <v>190</v>
      </c>
      <c r="F114" s="9" t="s">
        <v>23</v>
      </c>
      <c r="G114" s="9" t="s">
        <v>23</v>
      </c>
      <c r="H114" s="15">
        <v>43100</v>
      </c>
      <c r="I114" s="13"/>
      <c r="J114" s="13"/>
      <c r="K114" s="13"/>
      <c r="L114" s="13"/>
      <c r="M114" s="11"/>
      <c r="N114" s="11"/>
      <c r="O114" s="11"/>
      <c r="P114" s="11"/>
      <c r="Q114" s="11"/>
      <c r="R114" s="11"/>
      <c r="S114" s="11"/>
      <c r="T114" s="11"/>
      <c r="U114" s="11"/>
      <c r="V114" s="11"/>
      <c r="W114" s="11"/>
      <c r="X114" s="11" t="s">
        <v>16</v>
      </c>
    </row>
    <row r="115" spans="1:24" ht="181.2" customHeight="1">
      <c r="A115" s="14">
        <v>83</v>
      </c>
      <c r="B115" s="53" t="s">
        <v>85</v>
      </c>
      <c r="C115" s="11"/>
      <c r="D115" s="70" t="s">
        <v>99</v>
      </c>
      <c r="E115" s="11" t="s">
        <v>19</v>
      </c>
      <c r="F115" s="9" t="s">
        <v>44</v>
      </c>
      <c r="G115" s="12">
        <v>42005</v>
      </c>
      <c r="H115" s="15">
        <v>43100</v>
      </c>
      <c r="I115" s="58">
        <f>J115+K115+L115</f>
        <v>16667.900000000001</v>
      </c>
      <c r="J115" s="58">
        <f>J116+J117</f>
        <v>7228.1</v>
      </c>
      <c r="K115" s="58">
        <f t="shared" ref="K115:L115" si="12">K116+K117</f>
        <v>5385.5</v>
      </c>
      <c r="L115" s="58">
        <f t="shared" si="12"/>
        <v>4054.3</v>
      </c>
      <c r="M115" s="13" t="s">
        <v>16</v>
      </c>
      <c r="N115" s="13" t="s">
        <v>16</v>
      </c>
      <c r="O115" s="13" t="s">
        <v>16</v>
      </c>
      <c r="P115" s="13" t="s">
        <v>16</v>
      </c>
      <c r="Q115" s="13" t="s">
        <v>16</v>
      </c>
      <c r="R115" s="13" t="s">
        <v>16</v>
      </c>
      <c r="S115" s="13" t="s">
        <v>16</v>
      </c>
      <c r="T115" s="13" t="s">
        <v>16</v>
      </c>
      <c r="U115" s="13" t="s">
        <v>16</v>
      </c>
      <c r="V115" s="13" t="s">
        <v>16</v>
      </c>
      <c r="W115" s="13" t="s">
        <v>16</v>
      </c>
      <c r="X115" s="13" t="s">
        <v>16</v>
      </c>
    </row>
    <row r="116" spans="1:24" ht="196.2" customHeight="1">
      <c r="A116" s="14">
        <v>84</v>
      </c>
      <c r="B116" s="53" t="s">
        <v>86</v>
      </c>
      <c r="C116" s="11"/>
      <c r="D116" s="70" t="s">
        <v>99</v>
      </c>
      <c r="E116" s="11" t="s">
        <v>19</v>
      </c>
      <c r="F116" s="9" t="s">
        <v>44</v>
      </c>
      <c r="G116" s="12">
        <v>42005</v>
      </c>
      <c r="H116" s="15">
        <v>43100</v>
      </c>
      <c r="I116" s="58">
        <f>J116+L116+K116</f>
        <v>5398</v>
      </c>
      <c r="J116" s="58">
        <v>2381.4</v>
      </c>
      <c r="K116" s="58">
        <v>1693.2</v>
      </c>
      <c r="L116" s="58">
        <v>1323.4</v>
      </c>
      <c r="M116" s="13" t="s">
        <v>16</v>
      </c>
      <c r="N116" s="13" t="s">
        <v>16</v>
      </c>
      <c r="O116" s="13" t="s">
        <v>16</v>
      </c>
      <c r="P116" s="13" t="s">
        <v>16</v>
      </c>
      <c r="Q116" s="13" t="s">
        <v>16</v>
      </c>
      <c r="R116" s="13" t="s">
        <v>16</v>
      </c>
      <c r="S116" s="13" t="s">
        <v>16</v>
      </c>
      <c r="T116" s="13" t="s">
        <v>16</v>
      </c>
      <c r="U116" s="13" t="s">
        <v>16</v>
      </c>
      <c r="V116" s="13" t="s">
        <v>16</v>
      </c>
      <c r="W116" s="13" t="s">
        <v>16</v>
      </c>
      <c r="X116" s="13" t="s">
        <v>16</v>
      </c>
    </row>
    <row r="117" spans="1:24" ht="195" customHeight="1">
      <c r="A117" s="47">
        <v>85</v>
      </c>
      <c r="B117" s="53" t="s">
        <v>87</v>
      </c>
      <c r="C117" s="53"/>
      <c r="D117" s="70" t="s">
        <v>99</v>
      </c>
      <c r="E117" s="53" t="s">
        <v>19</v>
      </c>
      <c r="F117" s="52" t="s">
        <v>44</v>
      </c>
      <c r="G117" s="54">
        <v>42005</v>
      </c>
      <c r="H117" s="56">
        <v>43100</v>
      </c>
      <c r="I117" s="58">
        <f>J117+L117+K117</f>
        <v>11269.900000000001</v>
      </c>
      <c r="J117" s="58">
        <v>4846.7</v>
      </c>
      <c r="K117" s="58">
        <v>3692.3</v>
      </c>
      <c r="L117" s="58">
        <v>2730.9</v>
      </c>
      <c r="M117" s="55" t="s">
        <v>16</v>
      </c>
      <c r="N117" s="55" t="s">
        <v>16</v>
      </c>
      <c r="O117" s="55" t="s">
        <v>16</v>
      </c>
      <c r="P117" s="55" t="s">
        <v>16</v>
      </c>
      <c r="Q117" s="55" t="s">
        <v>16</v>
      </c>
      <c r="R117" s="55" t="s">
        <v>16</v>
      </c>
      <c r="S117" s="55" t="s">
        <v>16</v>
      </c>
      <c r="T117" s="55" t="s">
        <v>16</v>
      </c>
      <c r="U117" s="55" t="s">
        <v>16</v>
      </c>
      <c r="V117" s="55" t="s">
        <v>16</v>
      </c>
      <c r="W117" s="55" t="s">
        <v>16</v>
      </c>
      <c r="X117" s="55" t="s">
        <v>16</v>
      </c>
    </row>
    <row r="118" spans="1:24" ht="120">
      <c r="A118" s="68">
        <v>86</v>
      </c>
      <c r="B118" s="70" t="s">
        <v>141</v>
      </c>
      <c r="C118" s="70"/>
      <c r="D118" s="70" t="s">
        <v>99</v>
      </c>
      <c r="E118" s="70" t="s">
        <v>19</v>
      </c>
      <c r="F118" s="67" t="s">
        <v>23</v>
      </c>
      <c r="G118" s="71" t="s">
        <v>23</v>
      </c>
      <c r="H118" s="73">
        <v>42073</v>
      </c>
      <c r="I118" s="72"/>
      <c r="J118" s="72"/>
      <c r="K118" s="72"/>
      <c r="L118" s="72"/>
      <c r="M118" s="70" t="s">
        <v>16</v>
      </c>
      <c r="N118" s="70"/>
      <c r="O118" s="70"/>
      <c r="P118" s="70"/>
      <c r="Q118" s="70"/>
      <c r="R118" s="70"/>
      <c r="S118" s="70"/>
      <c r="T118" s="70"/>
      <c r="U118" s="70"/>
      <c r="V118" s="70"/>
      <c r="W118" s="70"/>
      <c r="X118" s="70"/>
    </row>
    <row r="119" spans="1:24" ht="120">
      <c r="A119" s="14">
        <v>87</v>
      </c>
      <c r="B119" s="70" t="s">
        <v>142</v>
      </c>
      <c r="C119" s="11"/>
      <c r="D119" s="70" t="s">
        <v>99</v>
      </c>
      <c r="E119" s="11" t="s">
        <v>19</v>
      </c>
      <c r="F119" s="9" t="s">
        <v>23</v>
      </c>
      <c r="G119" s="9" t="s">
        <v>23</v>
      </c>
      <c r="H119" s="15">
        <v>42439</v>
      </c>
      <c r="I119" s="28"/>
      <c r="J119" s="28"/>
      <c r="K119" s="28"/>
      <c r="L119" s="28"/>
      <c r="M119" s="11"/>
      <c r="N119" s="11"/>
      <c r="O119" s="11"/>
      <c r="P119" s="11"/>
      <c r="Q119" s="11" t="s">
        <v>16</v>
      </c>
      <c r="R119" s="11"/>
      <c r="S119" s="11"/>
      <c r="T119" s="11"/>
      <c r="U119" s="11"/>
      <c r="V119" s="11"/>
      <c r="W119" s="11"/>
      <c r="X119" s="11"/>
    </row>
    <row r="120" spans="1:24" ht="120">
      <c r="A120" s="14">
        <v>88</v>
      </c>
      <c r="B120" s="70" t="s">
        <v>143</v>
      </c>
      <c r="C120" s="11"/>
      <c r="D120" s="70" t="s">
        <v>99</v>
      </c>
      <c r="E120" s="11" t="s">
        <v>19</v>
      </c>
      <c r="F120" s="9" t="s">
        <v>23</v>
      </c>
      <c r="G120" s="9" t="s">
        <v>23</v>
      </c>
      <c r="H120" s="15">
        <v>42804</v>
      </c>
      <c r="I120" s="13"/>
      <c r="J120" s="13"/>
      <c r="K120" s="13"/>
      <c r="L120" s="13"/>
      <c r="M120" s="11"/>
      <c r="N120" s="11"/>
      <c r="O120" s="11"/>
      <c r="P120" s="11"/>
      <c r="Q120" s="11"/>
      <c r="R120" s="11"/>
      <c r="S120" s="11"/>
      <c r="T120" s="11"/>
      <c r="U120" s="11" t="s">
        <v>16</v>
      </c>
      <c r="V120" s="11"/>
      <c r="W120" s="11"/>
      <c r="X120" s="11"/>
    </row>
    <row r="121" spans="1:24" ht="180.6" customHeight="1">
      <c r="A121" s="14">
        <v>89</v>
      </c>
      <c r="B121" s="53" t="s">
        <v>88</v>
      </c>
      <c r="C121" s="11"/>
      <c r="D121" s="70" t="s">
        <v>99</v>
      </c>
      <c r="E121" s="11" t="s">
        <v>19</v>
      </c>
      <c r="F121" s="11" t="s">
        <v>44</v>
      </c>
      <c r="G121" s="12">
        <v>42005</v>
      </c>
      <c r="H121" s="15">
        <v>43100</v>
      </c>
      <c r="I121" s="27" t="s">
        <v>78</v>
      </c>
      <c r="J121" s="13"/>
      <c r="K121" s="13"/>
      <c r="L121" s="13"/>
      <c r="M121" s="9" t="s">
        <v>16</v>
      </c>
      <c r="N121" s="9" t="s">
        <v>16</v>
      </c>
      <c r="O121" s="9" t="s">
        <v>16</v>
      </c>
      <c r="P121" s="9" t="s">
        <v>16</v>
      </c>
      <c r="Q121" s="9" t="s">
        <v>16</v>
      </c>
      <c r="R121" s="9" t="s">
        <v>16</v>
      </c>
      <c r="S121" s="9" t="s">
        <v>16</v>
      </c>
      <c r="T121" s="9" t="s">
        <v>16</v>
      </c>
      <c r="U121" s="9" t="s">
        <v>16</v>
      </c>
      <c r="V121" s="9" t="s">
        <v>16</v>
      </c>
      <c r="W121" s="9" t="s">
        <v>16</v>
      </c>
      <c r="X121" s="9" t="s">
        <v>16</v>
      </c>
    </row>
    <row r="122" spans="1:24" ht="277.8" customHeight="1">
      <c r="A122" s="14">
        <v>90</v>
      </c>
      <c r="B122" s="35" t="s">
        <v>66</v>
      </c>
      <c r="C122" s="11"/>
      <c r="D122" s="70" t="s">
        <v>99</v>
      </c>
      <c r="E122" s="11" t="s">
        <v>19</v>
      </c>
      <c r="F122" s="11" t="s">
        <v>45</v>
      </c>
      <c r="G122" s="12">
        <v>42005</v>
      </c>
      <c r="H122" s="15">
        <v>43100</v>
      </c>
      <c r="I122" s="13"/>
      <c r="J122" s="13"/>
      <c r="K122" s="13"/>
      <c r="L122" s="13"/>
      <c r="M122" s="9" t="s">
        <v>16</v>
      </c>
      <c r="N122" s="9" t="s">
        <v>16</v>
      </c>
      <c r="O122" s="9" t="s">
        <v>16</v>
      </c>
      <c r="P122" s="9" t="s">
        <v>16</v>
      </c>
      <c r="Q122" s="9" t="s">
        <v>16</v>
      </c>
      <c r="R122" s="9" t="s">
        <v>16</v>
      </c>
      <c r="S122" s="9" t="s">
        <v>16</v>
      </c>
      <c r="T122" s="9" t="s">
        <v>16</v>
      </c>
      <c r="U122" s="9" t="s">
        <v>16</v>
      </c>
      <c r="V122" s="9" t="s">
        <v>16</v>
      </c>
      <c r="W122" s="9" t="s">
        <v>16</v>
      </c>
      <c r="X122" s="9" t="s">
        <v>16</v>
      </c>
    </row>
    <row r="123" spans="1:24" ht="132" customHeight="1">
      <c r="A123" s="14">
        <v>91</v>
      </c>
      <c r="B123" s="70" t="s">
        <v>144</v>
      </c>
      <c r="C123" s="11"/>
      <c r="D123" s="70" t="s">
        <v>99</v>
      </c>
      <c r="E123" s="10" t="s">
        <v>19</v>
      </c>
      <c r="F123" s="9" t="s">
        <v>28</v>
      </c>
      <c r="G123" s="9" t="s">
        <v>28</v>
      </c>
      <c r="H123" s="15">
        <v>42369</v>
      </c>
      <c r="I123" s="13"/>
      <c r="J123" s="13"/>
      <c r="K123" s="13"/>
      <c r="L123" s="13"/>
      <c r="M123" s="11"/>
      <c r="N123" s="11"/>
      <c r="O123" s="11"/>
      <c r="P123" s="11" t="s">
        <v>16</v>
      </c>
      <c r="Q123" s="11"/>
      <c r="R123" s="11"/>
      <c r="S123" s="11"/>
      <c r="T123" s="11"/>
      <c r="U123" s="11"/>
      <c r="V123" s="11"/>
      <c r="W123" s="11"/>
      <c r="X123" s="11"/>
    </row>
    <row r="124" spans="1:24" ht="132.6" customHeight="1">
      <c r="A124" s="14">
        <v>92</v>
      </c>
      <c r="B124" s="70" t="s">
        <v>145</v>
      </c>
      <c r="C124" s="11"/>
      <c r="D124" s="70" t="s">
        <v>99</v>
      </c>
      <c r="E124" s="10" t="s">
        <v>19</v>
      </c>
      <c r="F124" s="9" t="s">
        <v>23</v>
      </c>
      <c r="G124" s="9" t="s">
        <v>23</v>
      </c>
      <c r="H124" s="15">
        <v>42735</v>
      </c>
      <c r="I124" s="13"/>
      <c r="J124" s="13"/>
      <c r="K124" s="13"/>
      <c r="L124" s="13"/>
      <c r="M124" s="11"/>
      <c r="N124" s="11"/>
      <c r="O124" s="11"/>
      <c r="P124" s="11"/>
      <c r="Q124" s="11"/>
      <c r="R124" s="11"/>
      <c r="S124" s="11"/>
      <c r="T124" s="9" t="s">
        <v>16</v>
      </c>
      <c r="U124" s="11"/>
      <c r="V124" s="11"/>
      <c r="W124" s="11"/>
      <c r="X124" s="11"/>
    </row>
    <row r="125" spans="1:24">
      <c r="A125" s="104">
        <v>93</v>
      </c>
      <c r="B125" s="105" t="s">
        <v>146</v>
      </c>
      <c r="C125" s="87"/>
      <c r="D125" s="106" t="s">
        <v>99</v>
      </c>
      <c r="E125" s="105" t="s">
        <v>19</v>
      </c>
      <c r="F125" s="104" t="s">
        <v>28</v>
      </c>
      <c r="G125" s="104" t="s">
        <v>28</v>
      </c>
      <c r="H125" s="107">
        <v>43100</v>
      </c>
      <c r="I125" s="108"/>
      <c r="J125" s="108"/>
      <c r="K125" s="108"/>
      <c r="L125" s="108"/>
      <c r="M125" s="87"/>
      <c r="N125" s="87"/>
      <c r="O125" s="87"/>
      <c r="P125" s="87"/>
      <c r="Q125" s="87"/>
      <c r="R125" s="87"/>
      <c r="S125" s="87"/>
      <c r="T125" s="87"/>
      <c r="U125" s="87"/>
      <c r="V125" s="87"/>
      <c r="W125" s="87"/>
      <c r="X125" s="92" t="s">
        <v>16</v>
      </c>
    </row>
    <row r="126" spans="1:24">
      <c r="A126" s="104"/>
      <c r="B126" s="105"/>
      <c r="C126" s="87"/>
      <c r="D126" s="106"/>
      <c r="E126" s="105"/>
      <c r="F126" s="104"/>
      <c r="G126" s="104"/>
      <c r="H126" s="87"/>
      <c r="I126" s="108"/>
      <c r="J126" s="108"/>
      <c r="K126" s="108"/>
      <c r="L126" s="108"/>
      <c r="M126" s="87"/>
      <c r="N126" s="87"/>
      <c r="O126" s="87"/>
      <c r="P126" s="87"/>
      <c r="Q126" s="87"/>
      <c r="R126" s="87"/>
      <c r="S126" s="87"/>
      <c r="T126" s="87"/>
      <c r="U126" s="87"/>
      <c r="V126" s="87"/>
      <c r="W126" s="87"/>
      <c r="X126" s="93"/>
    </row>
    <row r="127" spans="1:24">
      <c r="A127" s="104"/>
      <c r="B127" s="105"/>
      <c r="C127" s="87"/>
      <c r="D127" s="106"/>
      <c r="E127" s="105"/>
      <c r="F127" s="104"/>
      <c r="G127" s="104"/>
      <c r="H127" s="87"/>
      <c r="I127" s="108"/>
      <c r="J127" s="108"/>
      <c r="K127" s="108"/>
      <c r="L127" s="108"/>
      <c r="M127" s="87"/>
      <c r="N127" s="87"/>
      <c r="O127" s="87"/>
      <c r="P127" s="87"/>
      <c r="Q127" s="87"/>
      <c r="R127" s="87"/>
      <c r="S127" s="87"/>
      <c r="T127" s="87"/>
      <c r="U127" s="87"/>
      <c r="V127" s="87"/>
      <c r="W127" s="87"/>
      <c r="X127" s="93"/>
    </row>
    <row r="128" spans="1:24">
      <c r="A128" s="104"/>
      <c r="B128" s="105"/>
      <c r="C128" s="87"/>
      <c r="D128" s="106"/>
      <c r="E128" s="105"/>
      <c r="F128" s="104"/>
      <c r="G128" s="104"/>
      <c r="H128" s="87"/>
      <c r="I128" s="108"/>
      <c r="J128" s="108"/>
      <c r="K128" s="108"/>
      <c r="L128" s="108"/>
      <c r="M128" s="87"/>
      <c r="N128" s="87"/>
      <c r="O128" s="87"/>
      <c r="P128" s="87"/>
      <c r="Q128" s="87"/>
      <c r="R128" s="87"/>
      <c r="S128" s="87"/>
      <c r="T128" s="87"/>
      <c r="U128" s="87"/>
      <c r="V128" s="87"/>
      <c r="W128" s="87"/>
      <c r="X128" s="93"/>
    </row>
    <row r="129" spans="1:24">
      <c r="A129" s="104"/>
      <c r="B129" s="105"/>
      <c r="C129" s="87"/>
      <c r="D129" s="106"/>
      <c r="E129" s="105"/>
      <c r="F129" s="104"/>
      <c r="G129" s="104"/>
      <c r="H129" s="87"/>
      <c r="I129" s="108"/>
      <c r="J129" s="108"/>
      <c r="K129" s="108"/>
      <c r="L129" s="108"/>
      <c r="M129" s="87"/>
      <c r="N129" s="87"/>
      <c r="O129" s="87"/>
      <c r="P129" s="87"/>
      <c r="Q129" s="87"/>
      <c r="R129" s="87"/>
      <c r="S129" s="87"/>
      <c r="T129" s="87"/>
      <c r="U129" s="87"/>
      <c r="V129" s="87"/>
      <c r="W129" s="87"/>
      <c r="X129" s="93"/>
    </row>
    <row r="130" spans="1:24" ht="62.4" customHeight="1">
      <c r="A130" s="104"/>
      <c r="B130" s="105"/>
      <c r="C130" s="87"/>
      <c r="D130" s="106"/>
      <c r="E130" s="105"/>
      <c r="F130" s="104"/>
      <c r="G130" s="104"/>
      <c r="H130" s="87"/>
      <c r="I130" s="108"/>
      <c r="J130" s="108"/>
      <c r="K130" s="108"/>
      <c r="L130" s="108"/>
      <c r="M130" s="87"/>
      <c r="N130" s="87"/>
      <c r="O130" s="87"/>
      <c r="P130" s="87"/>
      <c r="Q130" s="87"/>
      <c r="R130" s="87"/>
      <c r="S130" s="87"/>
      <c r="T130" s="87"/>
      <c r="U130" s="87"/>
      <c r="V130" s="87"/>
      <c r="W130" s="87"/>
      <c r="X130" s="94"/>
    </row>
    <row r="131" spans="1:24" s="1" customFormat="1" ht="168.6" customHeight="1">
      <c r="A131" s="77">
        <v>94</v>
      </c>
      <c r="B131" s="3" t="s">
        <v>89</v>
      </c>
      <c r="C131" s="4"/>
      <c r="D131" s="5" t="s">
        <v>99</v>
      </c>
      <c r="E131" s="3" t="s">
        <v>186</v>
      </c>
      <c r="F131" s="4" t="s">
        <v>71</v>
      </c>
      <c r="G131" s="7">
        <v>42005</v>
      </c>
      <c r="H131" s="7">
        <v>43100</v>
      </c>
      <c r="I131" s="66">
        <f>J131+K131+L131</f>
        <v>33767.699999999997</v>
      </c>
      <c r="J131" s="66">
        <f>J132</f>
        <v>10711.4</v>
      </c>
      <c r="K131" s="66">
        <f t="shared" ref="K131:L131" si="13">K132</f>
        <v>11247</v>
      </c>
      <c r="L131" s="66">
        <f t="shared" si="13"/>
        <v>11809.3</v>
      </c>
      <c r="M131" s="5" t="s">
        <v>16</v>
      </c>
      <c r="N131" s="5" t="s">
        <v>16</v>
      </c>
      <c r="O131" s="5" t="s">
        <v>16</v>
      </c>
      <c r="P131" s="5" t="s">
        <v>16</v>
      </c>
      <c r="Q131" s="5" t="s">
        <v>16</v>
      </c>
      <c r="R131" s="5" t="s">
        <v>16</v>
      </c>
      <c r="S131" s="5" t="s">
        <v>16</v>
      </c>
      <c r="T131" s="5" t="s">
        <v>16</v>
      </c>
      <c r="U131" s="5" t="s">
        <v>16</v>
      </c>
      <c r="V131" s="5" t="s">
        <v>16</v>
      </c>
      <c r="W131" s="5" t="s">
        <v>16</v>
      </c>
      <c r="X131" s="5" t="s">
        <v>16</v>
      </c>
    </row>
    <row r="132" spans="1:24" ht="186" customHeight="1">
      <c r="A132" s="14">
        <v>95</v>
      </c>
      <c r="B132" s="34" t="s">
        <v>70</v>
      </c>
      <c r="C132" s="11"/>
      <c r="D132" s="70" t="s">
        <v>99</v>
      </c>
      <c r="E132" s="81" t="s">
        <v>186</v>
      </c>
      <c r="F132" s="22" t="s">
        <v>71</v>
      </c>
      <c r="G132" s="15">
        <v>42005</v>
      </c>
      <c r="H132" s="15">
        <v>43100</v>
      </c>
      <c r="I132" s="58">
        <f>J132+K132+L132</f>
        <v>33767.699999999997</v>
      </c>
      <c r="J132" s="58">
        <v>10711.4</v>
      </c>
      <c r="K132" s="58">
        <v>11247</v>
      </c>
      <c r="L132" s="58">
        <v>11809.3</v>
      </c>
      <c r="M132" s="11" t="s">
        <v>16</v>
      </c>
      <c r="N132" s="11" t="s">
        <v>16</v>
      </c>
      <c r="O132" s="11" t="s">
        <v>16</v>
      </c>
      <c r="P132" s="11" t="s">
        <v>16</v>
      </c>
      <c r="Q132" s="11" t="s">
        <v>16</v>
      </c>
      <c r="R132" s="11" t="s">
        <v>16</v>
      </c>
      <c r="S132" s="11" t="s">
        <v>16</v>
      </c>
      <c r="T132" s="11" t="s">
        <v>16</v>
      </c>
      <c r="U132" s="11" t="s">
        <v>16</v>
      </c>
      <c r="V132" s="11" t="s">
        <v>16</v>
      </c>
      <c r="W132" s="11" t="s">
        <v>16</v>
      </c>
      <c r="X132" s="11" t="s">
        <v>16</v>
      </c>
    </row>
    <row r="133" spans="1:24" ht="134.4" customHeight="1">
      <c r="A133" s="14">
        <v>96</v>
      </c>
      <c r="B133" s="69" t="s">
        <v>147</v>
      </c>
      <c r="C133" s="11"/>
      <c r="D133" s="70" t="s">
        <v>99</v>
      </c>
      <c r="E133" s="81" t="s">
        <v>186</v>
      </c>
      <c r="F133" s="16" t="s">
        <v>23</v>
      </c>
      <c r="G133" s="16" t="s">
        <v>23</v>
      </c>
      <c r="H133" s="15">
        <v>42369</v>
      </c>
      <c r="I133" s="13"/>
      <c r="J133" s="13"/>
      <c r="K133" s="13"/>
      <c r="L133" s="13"/>
      <c r="M133" s="11" t="s">
        <v>16</v>
      </c>
      <c r="N133" s="11" t="s">
        <v>16</v>
      </c>
      <c r="O133" s="11" t="s">
        <v>16</v>
      </c>
      <c r="P133" s="11" t="s">
        <v>16</v>
      </c>
      <c r="Q133" s="11"/>
      <c r="R133" s="11"/>
      <c r="S133" s="11"/>
      <c r="T133" s="11"/>
      <c r="U133" s="11"/>
      <c r="V133" s="11"/>
      <c r="W133" s="11"/>
      <c r="X133" s="11"/>
    </row>
    <row r="134" spans="1:24" ht="132">
      <c r="A134" s="14">
        <v>97</v>
      </c>
      <c r="B134" s="69" t="s">
        <v>148</v>
      </c>
      <c r="C134" s="11"/>
      <c r="D134" s="70" t="s">
        <v>99</v>
      </c>
      <c r="E134" s="81" t="s">
        <v>186</v>
      </c>
      <c r="F134" s="16" t="s">
        <v>23</v>
      </c>
      <c r="G134" s="16" t="s">
        <v>23</v>
      </c>
      <c r="H134" s="15">
        <v>42735</v>
      </c>
      <c r="I134" s="13"/>
      <c r="J134" s="13"/>
      <c r="K134" s="13"/>
      <c r="L134" s="13"/>
      <c r="M134" s="11"/>
      <c r="N134" s="11"/>
      <c r="O134" s="11"/>
      <c r="P134" s="11"/>
      <c r="Q134" s="11" t="s">
        <v>16</v>
      </c>
      <c r="R134" s="11" t="s">
        <v>16</v>
      </c>
      <c r="S134" s="11" t="s">
        <v>16</v>
      </c>
      <c r="T134" s="11" t="s">
        <v>16</v>
      </c>
      <c r="U134" s="11"/>
      <c r="V134" s="11"/>
      <c r="W134" s="11"/>
      <c r="X134" s="11"/>
    </row>
    <row r="135" spans="1:24" ht="132">
      <c r="A135" s="14">
        <v>98</v>
      </c>
      <c r="B135" s="69" t="s">
        <v>149</v>
      </c>
      <c r="C135" s="11"/>
      <c r="D135" s="70" t="s">
        <v>99</v>
      </c>
      <c r="E135" s="81" t="s">
        <v>186</v>
      </c>
      <c r="F135" s="16" t="s">
        <v>23</v>
      </c>
      <c r="G135" s="16" t="s">
        <v>23</v>
      </c>
      <c r="H135" s="15">
        <v>43100</v>
      </c>
      <c r="I135" s="13"/>
      <c r="J135" s="13"/>
      <c r="K135" s="13"/>
      <c r="L135" s="13"/>
      <c r="M135" s="11"/>
      <c r="N135" s="11"/>
      <c r="O135" s="11"/>
      <c r="P135" s="11"/>
      <c r="Q135" s="11"/>
      <c r="R135" s="11"/>
      <c r="S135" s="11"/>
      <c r="T135" s="11"/>
      <c r="U135" s="11" t="s">
        <v>16</v>
      </c>
      <c r="V135" s="11" t="s">
        <v>16</v>
      </c>
      <c r="W135" s="11" t="s">
        <v>16</v>
      </c>
      <c r="X135" s="11" t="s">
        <v>16</v>
      </c>
    </row>
    <row r="136" spans="1:24">
      <c r="A136" s="115" t="s">
        <v>5</v>
      </c>
      <c r="B136" s="115"/>
      <c r="C136" s="115"/>
      <c r="D136" s="115"/>
      <c r="E136" s="115"/>
      <c r="F136" s="115"/>
      <c r="G136" s="115"/>
      <c r="H136" s="115"/>
      <c r="I136" s="75">
        <f>I10+I46+I52+I58+I68+I76+I80+I86+I105+I110+I115+I131</f>
        <v>262643.8</v>
      </c>
      <c r="J136" s="75">
        <f>J10+J46+J52+J58+J68+J76+J80+J86+J110+J115+J131+J105</f>
        <v>98639.7</v>
      </c>
      <c r="K136" s="75">
        <f>K10+K46+K52+K58+K68+K76+K80+K86+K110+K115+K131+K105</f>
        <v>86454.2</v>
      </c>
      <c r="L136" s="75">
        <f>L10+L46+L52+L58+L68+L76+L80+L86+L110+L115+L131+L105</f>
        <v>77549.899999999994</v>
      </c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8"/>
    </row>
    <row r="138" spans="1:24">
      <c r="J138" s="30"/>
      <c r="K138" s="30"/>
      <c r="L138" s="30"/>
    </row>
  </sheetData>
  <mergeCells count="164">
    <mergeCell ref="A136:H136"/>
    <mergeCell ref="P125:P130"/>
    <mergeCell ref="Q125:Q130"/>
    <mergeCell ref="R125:R130"/>
    <mergeCell ref="S125:S130"/>
    <mergeCell ref="T125:T130"/>
    <mergeCell ref="M125:M130"/>
    <mergeCell ref="N125:N130"/>
    <mergeCell ref="O125:O130"/>
    <mergeCell ref="V125:V130"/>
    <mergeCell ref="W125:W130"/>
    <mergeCell ref="X125:X130"/>
    <mergeCell ref="U125:U130"/>
    <mergeCell ref="A125:A130"/>
    <mergeCell ref="B125:B130"/>
    <mergeCell ref="C125:C130"/>
    <mergeCell ref="D125:D130"/>
    <mergeCell ref="E125:E130"/>
    <mergeCell ref="F125:F130"/>
    <mergeCell ref="G125:G130"/>
    <mergeCell ref="H125:H130"/>
    <mergeCell ref="I125:I130"/>
    <mergeCell ref="J125:J130"/>
    <mergeCell ref="K125:K130"/>
    <mergeCell ref="L125:L130"/>
    <mergeCell ref="U68:U70"/>
    <mergeCell ref="J68:J70"/>
    <mergeCell ref="K68:K70"/>
    <mergeCell ref="T86:T92"/>
    <mergeCell ref="U86:U92"/>
    <mergeCell ref="V86:V92"/>
    <mergeCell ref="H86:H92"/>
    <mergeCell ref="I86:I92"/>
    <mergeCell ref="J86:J92"/>
    <mergeCell ref="K86:K92"/>
    <mergeCell ref="P86:P92"/>
    <mergeCell ref="Q86:Q92"/>
    <mergeCell ref="R86:R92"/>
    <mergeCell ref="S86:S92"/>
    <mergeCell ref="A86:A92"/>
    <mergeCell ref="B86:B92"/>
    <mergeCell ref="C86:C92"/>
    <mergeCell ref="D86:D92"/>
    <mergeCell ref="E86:E92"/>
    <mergeCell ref="W86:W92"/>
    <mergeCell ref="X86:X92"/>
    <mergeCell ref="F86:F92"/>
    <mergeCell ref="G86:G92"/>
    <mergeCell ref="L86:L92"/>
    <mergeCell ref="M86:M92"/>
    <mergeCell ref="N86:N92"/>
    <mergeCell ref="O86:O92"/>
    <mergeCell ref="X58:X61"/>
    <mergeCell ref="A68:A70"/>
    <mergeCell ref="B68:B70"/>
    <mergeCell ref="C68:C70"/>
    <mergeCell ref="D68:D70"/>
    <mergeCell ref="E68:E70"/>
    <mergeCell ref="F68:F70"/>
    <mergeCell ref="G68:G70"/>
    <mergeCell ref="H68:H70"/>
    <mergeCell ref="I68:I70"/>
    <mergeCell ref="R58:R61"/>
    <mergeCell ref="S58:S61"/>
    <mergeCell ref="T58:T61"/>
    <mergeCell ref="U58:U61"/>
    <mergeCell ref="V58:V61"/>
    <mergeCell ref="W58:W61"/>
    <mergeCell ref="L58:L61"/>
    <mergeCell ref="M58:M61"/>
    <mergeCell ref="N58:N61"/>
    <mergeCell ref="O58:O61"/>
    <mergeCell ref="V68:V70"/>
    <mergeCell ref="W68:W70"/>
    <mergeCell ref="X68:X70"/>
    <mergeCell ref="P68:P70"/>
    <mergeCell ref="I58:I61"/>
    <mergeCell ref="J58:J61"/>
    <mergeCell ref="K58:K61"/>
    <mergeCell ref="T46:T47"/>
    <mergeCell ref="L68:L70"/>
    <mergeCell ref="M68:M70"/>
    <mergeCell ref="N68:N70"/>
    <mergeCell ref="O68:O70"/>
    <mergeCell ref="Q68:Q70"/>
    <mergeCell ref="R68:R70"/>
    <mergeCell ref="S68:S70"/>
    <mergeCell ref="T68:T70"/>
    <mergeCell ref="W46:W47"/>
    <mergeCell ref="X46:X47"/>
    <mergeCell ref="A58:A61"/>
    <mergeCell ref="B58:B61"/>
    <mergeCell ref="C58:C61"/>
    <mergeCell ref="D58:D61"/>
    <mergeCell ref="E58:E61"/>
    <mergeCell ref="N46:N47"/>
    <mergeCell ref="O46:O47"/>
    <mergeCell ref="P46:P47"/>
    <mergeCell ref="Q46:Q47"/>
    <mergeCell ref="R46:R47"/>
    <mergeCell ref="S46:S47"/>
    <mergeCell ref="H46:H47"/>
    <mergeCell ref="I46:I47"/>
    <mergeCell ref="J46:J47"/>
    <mergeCell ref="K46:K47"/>
    <mergeCell ref="L46:L47"/>
    <mergeCell ref="M46:M47"/>
    <mergeCell ref="P58:P61"/>
    <mergeCell ref="Q58:Q61"/>
    <mergeCell ref="F58:F61"/>
    <mergeCell ref="G58:G61"/>
    <mergeCell ref="H58:H61"/>
    <mergeCell ref="V10:V21"/>
    <mergeCell ref="W10:W21"/>
    <mergeCell ref="X10:X21"/>
    <mergeCell ref="R10:R21"/>
    <mergeCell ref="S10:S21"/>
    <mergeCell ref="T10:T21"/>
    <mergeCell ref="U10:U21"/>
    <mergeCell ref="A46:A47"/>
    <mergeCell ref="B46:B47"/>
    <mergeCell ref="C46:C47"/>
    <mergeCell ref="D46:D47"/>
    <mergeCell ref="E46:E47"/>
    <mergeCell ref="F46:F47"/>
    <mergeCell ref="G46:G47"/>
    <mergeCell ref="P10:P21"/>
    <mergeCell ref="Q10:Q21"/>
    <mergeCell ref="J10:J21"/>
    <mergeCell ref="K10:K21"/>
    <mergeCell ref="L10:L21"/>
    <mergeCell ref="M10:M21"/>
    <mergeCell ref="N10:N21"/>
    <mergeCell ref="O10:O21"/>
    <mergeCell ref="U46:U47"/>
    <mergeCell ref="V46:V47"/>
    <mergeCell ref="A10:A21"/>
    <mergeCell ref="B10:B21"/>
    <mergeCell ref="C10:C21"/>
    <mergeCell ref="D10:D21"/>
    <mergeCell ref="E10:E21"/>
    <mergeCell ref="F10:F21"/>
    <mergeCell ref="G10:G21"/>
    <mergeCell ref="H10:H21"/>
    <mergeCell ref="I10:I21"/>
    <mergeCell ref="O2:X2"/>
    <mergeCell ref="A4:X4"/>
    <mergeCell ref="A5:X5"/>
    <mergeCell ref="A6:A8"/>
    <mergeCell ref="B6:B8"/>
    <mergeCell ref="C6:C8"/>
    <mergeCell ref="D6:D8"/>
    <mergeCell ref="E6:E8"/>
    <mergeCell ref="F6:F8"/>
    <mergeCell ref="G6:G8"/>
    <mergeCell ref="H6:H8"/>
    <mergeCell ref="I6:L6"/>
    <mergeCell ref="M6:X6"/>
    <mergeCell ref="I7:I8"/>
    <mergeCell ref="J7:L7"/>
    <mergeCell ref="M7:P7"/>
    <mergeCell ref="Q7:T7"/>
    <mergeCell ref="U7:X7"/>
    <mergeCell ref="O3:X3"/>
  </mergeCells>
  <pageMargins left="0.19685039370078741" right="0.19685039370078741" top="1.1811023622047245" bottom="0.39370078740157483" header="0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G19" sqref="G19"/>
    </sheetView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ПЛАН реализации 2015-2017</vt:lpstr>
      <vt:lpstr>Лист3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kult</dc:creator>
  <cp:lastModifiedBy>kult</cp:lastModifiedBy>
  <cp:lastPrinted>2015-01-21T07:55:16Z</cp:lastPrinted>
  <dcterms:created xsi:type="dcterms:W3CDTF">2014-02-06T07:22:38Z</dcterms:created>
  <dcterms:modified xsi:type="dcterms:W3CDTF">2015-08-18T08:59:02Z</dcterms:modified>
</cp:coreProperties>
</file>